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Ta_delovni_zvezek" defaultThemeVersion="124226"/>
  <mc:AlternateContent xmlns:mc="http://schemas.openxmlformats.org/markup-compatibility/2006">
    <mc:Choice Requires="x15">
      <x15ac:absPath xmlns:x15ac="http://schemas.microsoft.com/office/spreadsheetml/2010/11/ac" url="F:\PROJEKTI - JN\2024 JN FEBR-D1 in FEBR-D2\2. DOJN in objava\Kroženje\Tehnične knjige - 19.12.2024 AmB\"/>
    </mc:Choice>
  </mc:AlternateContent>
  <xr:revisionPtr revIDLastSave="0" documentId="13_ncr:1_{AB9392D2-92A4-4A7E-A4A9-31B960B26810}" xr6:coauthVersionLast="47" xr6:coauthVersionMax="47" xr10:uidLastSave="{00000000-0000-0000-0000-000000000000}"/>
  <workbookProtection workbookAlgorithmName="SHA-512" workbookHashValue="z8uivvkziw5FsklZkdNgufUqY2NfxhRhL7FY7KJxVrKNjBGnkGkCFjLUgejhUkfLY50Cyfwg2a+e2hqWKYfYNw==" workbookSaltValue="ZKq3ZL3AhjKkyttbZgGnWA==" workbookSpinCount="100000" lockStructure="1"/>
  <bookViews>
    <workbookView xWindow="22932" yWindow="-108" windowWidth="30936" windowHeight="16776" tabRatio="862" xr2:uid="{00000000-000D-0000-FFFF-FFFF00000000}"/>
  </bookViews>
  <sheets>
    <sheet name="1. SKUPAJ" sheetId="19" r:id="rId1"/>
    <sheet name="A. ELEKTRO OPREMA" sheetId="21" r:id="rId2"/>
    <sheet name="B. TEHNOLOŠKA OPREMA" sheetId="35" r:id="rId3"/>
    <sheet name="C. KABELSKE POVEZAVE" sheetId="34" r:id="rId4"/>
    <sheet name="D. GRADBENO" sheetId="41" r:id="rId5"/>
    <sheet name="E. DOKUMENTACIJA in MODELI" sheetId="24" r:id="rId6"/>
    <sheet name="F. ŠOLANJE" sheetId="39" r:id="rId7"/>
    <sheet name="G.OBVEZNI REZERVNI DELI" sheetId="26" r:id="rId8"/>
    <sheet name="H.PRIPOROČENI REZERVNI DELI" sheetId="42" r:id="rId9"/>
  </sheets>
  <definedNames>
    <definedName name="_xlnm.Print_Area" localSheetId="0">'1. SKUPAJ'!$A$1:$D$23</definedName>
    <definedName name="_xlnm.Print_Area" localSheetId="1">'A. ELEKTRO OPREMA'!$A$1:$V$31</definedName>
    <definedName name="_xlnm.Print_Area" localSheetId="2">'B. TEHNOLOŠKA OPREMA'!$A$1:$V$25</definedName>
    <definedName name="_xlnm.Print_Area" localSheetId="3">'C. KABELSKE POVEZAVE'!$A$1:$V$27</definedName>
    <definedName name="_xlnm.Print_Area" localSheetId="4">'D. GRADBENO'!$A$1:$V$21</definedName>
    <definedName name="_xlnm.Print_Area" localSheetId="5">'E. DOKUMENTACIJA in MODELI'!$A$1:$V$17</definedName>
    <definedName name="_xlnm.Print_Area" localSheetId="6">'F. ŠOLANJE'!$A$1:$V$13</definedName>
    <definedName name="_xlnm.Print_Area" localSheetId="7">'G.OBVEZNI REZERVNI DELI'!$A$1:$K$22</definedName>
    <definedName name="_xlnm.Print_Area" localSheetId="8">'H.PRIPOROČENI REZERVNI DELI'!$A$1:$G$20</definedName>
    <definedName name="_xlnm.Print_Titles" localSheetId="0">'1. SKUPAJ'!$1:$10</definedName>
    <definedName name="_xlnm.Print_Titles" localSheetId="1">'A. ELEKTRO OPREMA'!$1:$10</definedName>
    <definedName name="_xlnm.Print_Titles" localSheetId="3">'C. KABELSKE POVEZAVE'!$1:$10</definedName>
    <definedName name="_xlnm.Print_Titles" localSheetId="4">'D. GRADBENO'!$1:$10</definedName>
    <definedName name="_xlnm.Print_Titles" localSheetId="5">'E. DOKUMENTACIJA in MODELI'!$1:$10</definedName>
    <definedName name="_xlnm.Print_Titles" localSheetId="6">'F. ŠOLANJE'!$1:$10</definedName>
    <definedName name="_xlnm.Print_Titles" localSheetId="7">'G.OBVEZNI REZERVNI DELI'!$1:$10</definedName>
    <definedName name="_xlnm.Print_Titles" localSheetId="8">'H.PRIPOROČENI REZERVNI DELI'!$1:$10</definedName>
    <definedName name="Z_12081113_C629_4E09_8856_CD4B5AF284AD_.wvu.PrintArea" localSheetId="3" hidden="1">'C. KABELSKE POVEZAVE'!$A$1:$H$27</definedName>
    <definedName name="Z_12081113_C629_4E09_8856_CD4B5AF284AD_.wvu.PrintTitles" localSheetId="3" hidden="1">'C. KABELSKE POVEZAVE'!$1:$10</definedName>
    <definedName name="Z_6D09FFEE_B375_4B6C_A502_6FCE9AA5AB24_.wvu.PrintArea" localSheetId="3" hidden="1">'C. KABELSKE POVEZAVE'!$A$1:$H$27</definedName>
    <definedName name="Z_6D09FFEE_B375_4B6C_A502_6FCE9AA5AB24_.wvu.PrintTitles" localSheetId="3" hidden="1">'C. KABELSKE POVEZAVE'!$1:$10</definedName>
    <definedName name="Z_D84612C2_7595_4510_948D_6278A5F3BCE3_.wvu.PrintArea" localSheetId="3" hidden="1">'C. KABELSKE POVEZAVE'!$A$1:$H$27</definedName>
    <definedName name="Z_D84612C2_7595_4510_948D_6278A5F3BCE3_.wvu.PrintTitles" localSheetId="3" hidden="1">'C. KABELSKE POVEZAVE'!$1:$10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9" i="42" l="1"/>
  <c r="G17" i="42"/>
  <c r="G15" i="42"/>
  <c r="G13" i="42"/>
  <c r="K21" i="26"/>
  <c r="K20" i="26"/>
  <c r="K19" i="26"/>
  <c r="K18" i="26"/>
  <c r="K17" i="26"/>
  <c r="K16" i="26"/>
  <c r="K15" i="26"/>
  <c r="K14" i="26"/>
  <c r="K13" i="26"/>
  <c r="K12" i="26"/>
  <c r="G21" i="26"/>
  <c r="G20" i="26"/>
  <c r="G19" i="26"/>
  <c r="G18" i="26"/>
  <c r="G17" i="26"/>
  <c r="G16" i="26"/>
  <c r="G15" i="26"/>
  <c r="G14" i="26"/>
  <c r="G13" i="26"/>
  <c r="G12" i="26"/>
  <c r="H12" i="39"/>
  <c r="Q12" i="39" s="1"/>
  <c r="L12" i="24"/>
  <c r="L13" i="24"/>
  <c r="L14" i="24"/>
  <c r="L15" i="24"/>
  <c r="S15" i="24" s="1"/>
  <c r="L16" i="24"/>
  <c r="T16" i="24" s="1"/>
  <c r="H15" i="24"/>
  <c r="O15" i="24" s="1"/>
  <c r="H14" i="24"/>
  <c r="H13" i="24"/>
  <c r="O13" i="24" s="1"/>
  <c r="H12" i="24"/>
  <c r="Q12" i="24" s="1"/>
  <c r="L12" i="41"/>
  <c r="T12" i="41" s="1"/>
  <c r="L14" i="41"/>
  <c r="L18" i="41"/>
  <c r="S18" i="41" s="1"/>
  <c r="L20" i="41"/>
  <c r="H20" i="41"/>
  <c r="P20" i="41" s="1"/>
  <c r="H17" i="41"/>
  <c r="P17" i="41" s="1"/>
  <c r="H16" i="41"/>
  <c r="P16" i="41" s="1"/>
  <c r="H14" i="41"/>
  <c r="Q14" i="41" s="1"/>
  <c r="H12" i="41"/>
  <c r="Q12" i="41" s="1"/>
  <c r="L12" i="34"/>
  <c r="L14" i="34"/>
  <c r="L16" i="34"/>
  <c r="L18" i="34"/>
  <c r="T18" i="34" s="1"/>
  <c r="L20" i="34"/>
  <c r="S20" i="34" s="1"/>
  <c r="L22" i="34"/>
  <c r="L24" i="34"/>
  <c r="S24" i="34" s="1"/>
  <c r="L26" i="34"/>
  <c r="U26" i="34" s="1"/>
  <c r="H26" i="34"/>
  <c r="H23" i="34"/>
  <c r="O23" i="34" s="1"/>
  <c r="H22" i="34"/>
  <c r="Q22" i="34" s="1"/>
  <c r="H20" i="34"/>
  <c r="O20" i="34" s="1"/>
  <c r="H18" i="34"/>
  <c r="Q18" i="34" s="1"/>
  <c r="H16" i="34"/>
  <c r="O16" i="34" s="1"/>
  <c r="H14" i="34"/>
  <c r="O14" i="34" s="1"/>
  <c r="H12" i="34"/>
  <c r="O12" i="34" s="1"/>
  <c r="L12" i="35"/>
  <c r="L14" i="35"/>
  <c r="S14" i="35" s="1"/>
  <c r="V14" i="35" s="1"/>
  <c r="L16" i="35"/>
  <c r="U16" i="35" s="1"/>
  <c r="L17" i="35"/>
  <c r="L19" i="35"/>
  <c r="L20" i="35"/>
  <c r="S20" i="35" s="1"/>
  <c r="L22" i="35"/>
  <c r="S22" i="35" s="1"/>
  <c r="L24" i="35"/>
  <c r="U24" i="35" s="1"/>
  <c r="H24" i="35"/>
  <c r="H22" i="35"/>
  <c r="Q22" i="35" s="1"/>
  <c r="H20" i="35"/>
  <c r="P20" i="35" s="1"/>
  <c r="H19" i="35"/>
  <c r="P19" i="35" s="1"/>
  <c r="H17" i="35"/>
  <c r="Q17" i="35" s="1"/>
  <c r="H16" i="35"/>
  <c r="Q16" i="35" s="1"/>
  <c r="H14" i="35"/>
  <c r="Q14" i="35" s="1"/>
  <c r="H12" i="35"/>
  <c r="Q12" i="35" s="1"/>
  <c r="L13" i="21"/>
  <c r="L15" i="21"/>
  <c r="L17" i="21"/>
  <c r="L19" i="21"/>
  <c r="S19" i="21" s="1"/>
  <c r="L21" i="21"/>
  <c r="U21" i="21" s="1"/>
  <c r="L23" i="21"/>
  <c r="U23" i="21" s="1"/>
  <c r="L24" i="21"/>
  <c r="L26" i="21"/>
  <c r="L28" i="21"/>
  <c r="H30" i="21"/>
  <c r="Q30" i="21" s="1"/>
  <c r="H28" i="21"/>
  <c r="H26" i="21"/>
  <c r="P26" i="21" s="1"/>
  <c r="H24" i="21"/>
  <c r="P24" i="21" s="1"/>
  <c r="H23" i="21"/>
  <c r="Q23" i="21" s="1"/>
  <c r="H21" i="21"/>
  <c r="Q21" i="21" s="1"/>
  <c r="H19" i="21"/>
  <c r="Q19" i="21" s="1"/>
  <c r="H17" i="21"/>
  <c r="P17" i="21" s="1"/>
  <c r="H15" i="21"/>
  <c r="P15" i="21" s="1"/>
  <c r="H13" i="21"/>
  <c r="O13" i="21" s="1"/>
  <c r="S14" i="24"/>
  <c r="U12" i="34"/>
  <c r="S14" i="34"/>
  <c r="S16" i="34"/>
  <c r="O26" i="34"/>
  <c r="U12" i="35"/>
  <c r="U13" i="21"/>
  <c r="U15" i="21"/>
  <c r="T17" i="21"/>
  <c r="U26" i="21"/>
  <c r="U28" i="21"/>
  <c r="P28" i="21"/>
  <c r="S13" i="24"/>
  <c r="T13" i="24"/>
  <c r="U13" i="24"/>
  <c r="T14" i="24"/>
  <c r="U14" i="24"/>
  <c r="U12" i="24"/>
  <c r="T12" i="24"/>
  <c r="S12" i="24"/>
  <c r="O13" i="41"/>
  <c r="R13" i="41" s="1"/>
  <c r="P13" i="41"/>
  <c r="Q13" i="41"/>
  <c r="S13" i="41"/>
  <c r="T13" i="41"/>
  <c r="U13" i="41"/>
  <c r="V13" i="41"/>
  <c r="P14" i="41"/>
  <c r="S14" i="41"/>
  <c r="T14" i="41"/>
  <c r="U14" i="41"/>
  <c r="O15" i="41"/>
  <c r="P15" i="41"/>
  <c r="Q15" i="41"/>
  <c r="R15" i="41"/>
  <c r="S15" i="41"/>
  <c r="T15" i="41"/>
  <c r="U15" i="41"/>
  <c r="V15" i="41"/>
  <c r="O19" i="41"/>
  <c r="R19" i="41" s="1"/>
  <c r="P19" i="41"/>
  <c r="Q19" i="41"/>
  <c r="S19" i="41"/>
  <c r="T19" i="41"/>
  <c r="U19" i="41"/>
  <c r="V19" i="41"/>
  <c r="S20" i="41"/>
  <c r="T20" i="41"/>
  <c r="U20" i="41"/>
  <c r="S18" i="34"/>
  <c r="U18" i="34"/>
  <c r="P22" i="34"/>
  <c r="S22" i="34"/>
  <c r="V22" i="34" s="1"/>
  <c r="T22" i="34"/>
  <c r="U22" i="34"/>
  <c r="O14" i="35"/>
  <c r="P14" i="35"/>
  <c r="T14" i="35"/>
  <c r="U14" i="35"/>
  <c r="S17" i="35"/>
  <c r="T17" i="35"/>
  <c r="U17" i="35"/>
  <c r="S19" i="35"/>
  <c r="T19" i="35"/>
  <c r="V19" i="35" s="1"/>
  <c r="U19" i="35"/>
  <c r="U20" i="35"/>
  <c r="U22" i="35"/>
  <c r="T28" i="21"/>
  <c r="S28" i="21"/>
  <c r="U17" i="21"/>
  <c r="Q28" i="21"/>
  <c r="E6" i="42"/>
  <c r="E6" i="26"/>
  <c r="E6" i="39"/>
  <c r="E6" i="24"/>
  <c r="G6" i="41"/>
  <c r="G6" i="34"/>
  <c r="G6" i="35"/>
  <c r="G6" i="21"/>
  <c r="B15" i="19"/>
  <c r="K17" i="35"/>
  <c r="K12" i="39"/>
  <c r="L12" i="39" s="1"/>
  <c r="K24" i="21"/>
  <c r="K20" i="35"/>
  <c r="O24" i="35"/>
  <c r="O21" i="21" l="1"/>
  <c r="R21" i="21" s="1"/>
  <c r="P21" i="21"/>
  <c r="T22" i="35"/>
  <c r="V22" i="35" s="1"/>
  <c r="U12" i="41"/>
  <c r="S12" i="41"/>
  <c r="V12" i="41" s="1"/>
  <c r="T26" i="34"/>
  <c r="S26" i="34"/>
  <c r="V26" i="34" s="1"/>
  <c r="T24" i="35"/>
  <c r="S24" i="35"/>
  <c r="V24" i="35" s="1"/>
  <c r="T19" i="21"/>
  <c r="V19" i="21" s="1"/>
  <c r="U19" i="21"/>
  <c r="P12" i="34"/>
  <c r="Q12" i="34"/>
  <c r="Q19" i="35"/>
  <c r="O19" i="35"/>
  <c r="O20" i="35"/>
  <c r="R14" i="35"/>
  <c r="O22" i="34"/>
  <c r="R22" i="34" s="1"/>
  <c r="O14" i="41"/>
  <c r="P18" i="34"/>
  <c r="O18" i="34"/>
  <c r="R18" i="34" s="1"/>
  <c r="O23" i="21"/>
  <c r="R23" i="21" s="1"/>
  <c r="P23" i="21"/>
  <c r="O17" i="41"/>
  <c r="P12" i="24"/>
  <c r="O16" i="41"/>
  <c r="O12" i="41"/>
  <c r="U18" i="41"/>
  <c r="O12" i="24"/>
  <c r="Q16" i="41"/>
  <c r="Q20" i="35"/>
  <c r="P17" i="35"/>
  <c r="O20" i="41"/>
  <c r="R14" i="41"/>
  <c r="O16" i="35"/>
  <c r="O17" i="35"/>
  <c r="P20" i="34"/>
  <c r="R19" i="35"/>
  <c r="P12" i="41"/>
  <c r="R12" i="41" s="1"/>
  <c r="Q15" i="24"/>
  <c r="P15" i="24"/>
  <c r="Q20" i="41"/>
  <c r="V12" i="24"/>
  <c r="V13" i="24"/>
  <c r="S16" i="24"/>
  <c r="Q17" i="41"/>
  <c r="V18" i="34"/>
  <c r="T20" i="34"/>
  <c r="U20" i="34"/>
  <c r="U24" i="34"/>
  <c r="T24" i="34"/>
  <c r="Q23" i="34"/>
  <c r="P23" i="34"/>
  <c r="Q16" i="34"/>
  <c r="P16" i="34"/>
  <c r="R16" i="34" s="1"/>
  <c r="Q14" i="34"/>
  <c r="P14" i="34"/>
  <c r="T16" i="35"/>
  <c r="S16" i="35"/>
  <c r="T20" i="35"/>
  <c r="V20" i="35" s="1"/>
  <c r="S23" i="21"/>
  <c r="T23" i="21"/>
  <c r="U24" i="21"/>
  <c r="O30" i="21"/>
  <c r="P30" i="21"/>
  <c r="U12" i="39"/>
  <c r="T12" i="39"/>
  <c r="S12" i="39"/>
  <c r="O12" i="39"/>
  <c r="P12" i="39"/>
  <c r="U15" i="24"/>
  <c r="T15" i="24"/>
  <c r="V15" i="24" s="1"/>
  <c r="U16" i="24"/>
  <c r="V14" i="24"/>
  <c r="Q13" i="24"/>
  <c r="P13" i="24"/>
  <c r="R13" i="24" s="1"/>
  <c r="V14" i="41"/>
  <c r="T18" i="41"/>
  <c r="V20" i="41"/>
  <c r="S12" i="34"/>
  <c r="V12" i="34" s="1"/>
  <c r="T12" i="34"/>
  <c r="U14" i="34"/>
  <c r="T14" i="34"/>
  <c r="V14" i="34" s="1"/>
  <c r="U16" i="34"/>
  <c r="T16" i="34"/>
  <c r="V16" i="34" s="1"/>
  <c r="Q26" i="34"/>
  <c r="P26" i="34"/>
  <c r="R26" i="34" s="1"/>
  <c r="Q20" i="34"/>
  <c r="V17" i="35"/>
  <c r="V16" i="35"/>
  <c r="S12" i="35"/>
  <c r="V12" i="35" s="1"/>
  <c r="T12" i="35"/>
  <c r="P16" i="35"/>
  <c r="S15" i="21"/>
  <c r="T15" i="21"/>
  <c r="S13" i="21"/>
  <c r="T13" i="21"/>
  <c r="S17" i="21"/>
  <c r="V17" i="21" s="1"/>
  <c r="S21" i="21"/>
  <c r="T21" i="21"/>
  <c r="V23" i="21"/>
  <c r="S26" i="21"/>
  <c r="T26" i="21"/>
  <c r="V28" i="21"/>
  <c r="O28" i="21"/>
  <c r="R28" i="21" s="1"/>
  <c r="Q26" i="21"/>
  <c r="O26" i="21"/>
  <c r="O19" i="21"/>
  <c r="P19" i="21"/>
  <c r="O15" i="21"/>
  <c r="Q15" i="21"/>
  <c r="P22" i="35"/>
  <c r="O22" i="35"/>
  <c r="Q17" i="21"/>
  <c r="O17" i="21"/>
  <c r="O12" i="35"/>
  <c r="P12" i="35"/>
  <c r="Q24" i="35"/>
  <c r="P24" i="35"/>
  <c r="R24" i="35" s="1"/>
  <c r="Q24" i="21"/>
  <c r="Q13" i="21"/>
  <c r="P13" i="21"/>
  <c r="S24" i="21"/>
  <c r="T24" i="21"/>
  <c r="O24" i="21"/>
  <c r="L17" i="24"/>
  <c r="L21" i="41"/>
  <c r="H21" i="41"/>
  <c r="L31" i="21"/>
  <c r="R23" i="34" l="1"/>
  <c r="V20" i="34"/>
  <c r="V18" i="41"/>
  <c r="R12" i="34"/>
  <c r="R20" i="41"/>
  <c r="R16" i="41"/>
  <c r="R20" i="34"/>
  <c r="R17" i="35"/>
  <c r="R14" i="34"/>
  <c r="R20" i="35"/>
  <c r="R17" i="41"/>
  <c r="V24" i="34"/>
  <c r="R15" i="24"/>
  <c r="R12" i="24"/>
  <c r="V16" i="24"/>
  <c r="R30" i="21"/>
  <c r="R16" i="35"/>
  <c r="R26" i="21"/>
  <c r="R24" i="21"/>
  <c r="R19" i="21"/>
  <c r="R17" i="21"/>
  <c r="V12" i="39"/>
  <c r="R12" i="39"/>
  <c r="S17" i="24"/>
  <c r="T17" i="24"/>
  <c r="U17" i="24"/>
  <c r="S21" i="41"/>
  <c r="T21" i="41"/>
  <c r="U21" i="41"/>
  <c r="O21" i="41"/>
  <c r="P21" i="41"/>
  <c r="Q21" i="41"/>
  <c r="V15" i="21"/>
  <c r="V13" i="21"/>
  <c r="V21" i="21"/>
  <c r="V26" i="21"/>
  <c r="R15" i="21"/>
  <c r="R13" i="21"/>
  <c r="R22" i="35"/>
  <c r="P14" i="24"/>
  <c r="Q14" i="24"/>
  <c r="O14" i="24"/>
  <c r="R12" i="35"/>
  <c r="U31" i="21"/>
  <c r="T31" i="21"/>
  <c r="S31" i="21"/>
  <c r="V24" i="21"/>
  <c r="L27" i="34"/>
  <c r="L25" i="35"/>
  <c r="K22" i="26"/>
  <c r="D18" i="19" s="1"/>
  <c r="G22" i="26"/>
  <c r="H17" i="24"/>
  <c r="H27" i="34"/>
  <c r="B17" i="19"/>
  <c r="B16" i="19"/>
  <c r="B19" i="19"/>
  <c r="B18" i="19"/>
  <c r="L13" i="39"/>
  <c r="H13" i="39"/>
  <c r="D16" i="19"/>
  <c r="H25" i="35"/>
  <c r="A12" i="26"/>
  <c r="R14" i="24" l="1"/>
  <c r="D17" i="19"/>
  <c r="T13" i="39"/>
  <c r="S13" i="39"/>
  <c r="U13" i="39"/>
  <c r="P13" i="39"/>
  <c r="Q13" i="39"/>
  <c r="O13" i="39"/>
  <c r="V17" i="24"/>
  <c r="V21" i="41"/>
  <c r="R21" i="41"/>
  <c r="S27" i="34"/>
  <c r="T27" i="34"/>
  <c r="U27" i="34"/>
  <c r="O27" i="34"/>
  <c r="P27" i="34"/>
  <c r="Q27" i="34"/>
  <c r="D13" i="19"/>
  <c r="S25" i="35"/>
  <c r="T25" i="35"/>
  <c r="U25" i="35"/>
  <c r="C16" i="19"/>
  <c r="O17" i="24"/>
  <c r="P17" i="24"/>
  <c r="Q17" i="24"/>
  <c r="O25" i="35"/>
  <c r="P25" i="35"/>
  <c r="Q25" i="35"/>
  <c r="C13" i="19"/>
  <c r="V31" i="21"/>
  <c r="D14" i="19"/>
  <c r="C18" i="19"/>
  <c r="G20" i="42"/>
  <c r="C17" i="19"/>
  <c r="D15" i="19"/>
  <c r="A13" i="26"/>
  <c r="A12" i="41"/>
  <c r="V13" i="39" l="1"/>
  <c r="R13" i="39"/>
  <c r="V27" i="34"/>
  <c r="R27" i="34"/>
  <c r="V25" i="35"/>
  <c r="R17" i="24"/>
  <c r="R25" i="35"/>
  <c r="A14" i="26"/>
  <c r="C15" i="19"/>
  <c r="A12" i="35"/>
  <c r="A12" i="34"/>
  <c r="C31" i="21"/>
  <c r="H31" i="21" l="1"/>
  <c r="A14" i="35"/>
  <c r="A16" i="35" s="1"/>
  <c r="A14" i="34"/>
  <c r="A16" i="34" s="1"/>
  <c r="A15" i="26"/>
  <c r="Q31" i="21" l="1"/>
  <c r="P31" i="21"/>
  <c r="O31" i="21"/>
  <c r="C14" i="19"/>
  <c r="A17" i="35"/>
  <c r="A16" i="26"/>
  <c r="A17" i="26" s="1"/>
  <c r="A18" i="26" s="1"/>
  <c r="A18" i="34"/>
  <c r="C13" i="39"/>
  <c r="A12" i="39"/>
  <c r="R31" i="21" l="1"/>
  <c r="A19" i="35"/>
  <c r="A19" i="26"/>
  <c r="A20" i="34"/>
  <c r="C12" i="19"/>
  <c r="C20" i="19" s="1"/>
  <c r="A13" i="42" l="1"/>
  <c r="A15" i="42" s="1"/>
  <c r="A20" i="35"/>
  <c r="A20" i="26"/>
  <c r="A21" i="26" s="1"/>
  <c r="A14" i="41"/>
  <c r="A17" i="42" l="1"/>
  <c r="A19" i="42" s="1"/>
  <c r="A22" i="35"/>
  <c r="A24" i="35" s="1"/>
  <c r="A16" i="41" l="1"/>
  <c r="A17" i="41" l="1"/>
  <c r="A18" i="41" s="1"/>
  <c r="A20" i="41" l="1"/>
  <c r="B12" i="19"/>
  <c r="B13" i="19" l="1"/>
  <c r="B14" i="19"/>
  <c r="A22" i="34" l="1"/>
  <c r="C17" i="24"/>
  <c r="C25" i="35"/>
  <c r="C27" i="34" l="1"/>
  <c r="A13" i="21" l="1"/>
  <c r="A12" i="24" l="1"/>
  <c r="A13" i="24" l="1"/>
  <c r="A14" i="24" s="1"/>
  <c r="A15" i="21"/>
  <c r="A15" i="24" l="1"/>
  <c r="A16" i="24" s="1"/>
  <c r="A17" i="21"/>
  <c r="A23" i="34" l="1"/>
  <c r="A19" i="21" l="1"/>
  <c r="A21" i="21" s="1"/>
  <c r="A23" i="21" l="1"/>
  <c r="A24" i="21" s="1"/>
  <c r="A26" i="21" s="1"/>
  <c r="A24" i="34"/>
  <c r="A28" i="21" l="1"/>
  <c r="A30" i="21" s="1"/>
  <c r="A26" i="34"/>
  <c r="D12" i="19"/>
  <c r="D20" i="19" s="1"/>
  <c r="C21" i="19" s="1"/>
</calcChain>
</file>

<file path=xl/sharedStrings.xml><?xml version="1.0" encoding="utf-8"?>
<sst xmlns="http://schemas.openxmlformats.org/spreadsheetml/2006/main" count="467" uniqueCount="147">
  <si>
    <t>Poz.</t>
  </si>
  <si>
    <t>Opis opreme</t>
  </si>
  <si>
    <t>Oznaka</t>
  </si>
  <si>
    <t>LISTA CEN</t>
  </si>
  <si>
    <t>Ponudnik:</t>
  </si>
  <si>
    <t>B.</t>
  </si>
  <si>
    <t>Cena na 
enoto v  €</t>
  </si>
  <si>
    <t>Skupna 
cena v  €</t>
  </si>
  <si>
    <t>A.</t>
  </si>
  <si>
    <t>Tabela</t>
  </si>
  <si>
    <t>C.</t>
  </si>
  <si>
    <t>E.</t>
  </si>
  <si>
    <t>G.</t>
  </si>
  <si>
    <t>ŠOLANJE</t>
  </si>
  <si>
    <t>1.1</t>
  </si>
  <si>
    <t>1.</t>
  </si>
  <si>
    <t>SKUPAJ</t>
  </si>
  <si>
    <t>F.</t>
  </si>
  <si>
    <t>Količina:</t>
  </si>
  <si>
    <t xml:space="preserve">SKUPAJ REZERVNI DELI </t>
  </si>
  <si>
    <t>DOBAVA IN MONTAŽA OPREME</t>
  </si>
  <si>
    <t>GRADBENA DELA IN KONSTRUKCIJE</t>
  </si>
  <si>
    <t>Enote</t>
  </si>
  <si>
    <t>KABELSKE POVEZAVE</t>
  </si>
  <si>
    <t>NN AC električno kabliranje (od razsmernikov do AC zbirnih omaric)</t>
  </si>
  <si>
    <t>Ozemljilni sistem</t>
  </si>
  <si>
    <t>AC in DC kabli za pomožne sisteme (XLPE 0.6/1 kV ... mm2)</t>
  </si>
  <si>
    <t>Vremenska postaja</t>
  </si>
  <si>
    <t>kpl</t>
  </si>
  <si>
    <t>REZERVNI DELI ZA RAZDELILNIKE 
ENOSMERNE IN IZMENIČNE NAPETOSTI</t>
  </si>
  <si>
    <t>REZERVNI DELI ZA OPREMO VODENJA, MERITEV, ZAŠČITE IN TELEKOMUNIKACIJ</t>
  </si>
  <si>
    <t>PREDDELA</t>
  </si>
  <si>
    <t>RAZNA DELA</t>
  </si>
  <si>
    <t>Opis</t>
  </si>
  <si>
    <t>TEMELJNA KONSTRUKCIJA TRANSFORMATORSKE POSTAJE</t>
  </si>
  <si>
    <t>Skupna 
cena  v  €</t>
  </si>
  <si>
    <t>DC stran (enosmerna napetost)</t>
  </si>
  <si>
    <t>Cena dobave in storitev na 
enoto v  €</t>
  </si>
  <si>
    <t>Skupna cena dobave in storitev v €</t>
  </si>
  <si>
    <t>H.</t>
  </si>
  <si>
    <t>Cena dobave in storitev na enoto v  €</t>
  </si>
  <si>
    <t xml:space="preserve">Oprema vodenja </t>
  </si>
  <si>
    <t>DC električno kabliranje (od PV nizov do razsmernika)</t>
  </si>
  <si>
    <t>Enota:</t>
  </si>
  <si>
    <t>Strelovodna zaščita</t>
  </si>
  <si>
    <t>GLAVNA ELEKTRO OPREMA</t>
  </si>
  <si>
    <t>Podkonstrukcija za PV module</t>
  </si>
  <si>
    <t>PV moduli</t>
  </si>
  <si>
    <t>SN električno kabliranje (med posameznimi TP in do priključnega mesta na omrežje)</t>
  </si>
  <si>
    <t>Videonadzorni sistem</t>
  </si>
  <si>
    <t>Ograja okoli FE</t>
  </si>
  <si>
    <t xml:space="preserve">Protivlomni sistem, s centralo, senzorji, tipkovnico na objektu FE in oddaljeno tipkovnico na objektu HE, pomožno napajanje, povezava v sistem obstoječega alarmnega sistema na HE </t>
  </si>
  <si>
    <t>Protivlomni sistem</t>
  </si>
  <si>
    <t>Sistem požarnega javljanja</t>
  </si>
  <si>
    <t>TEHNOLOŠKA OPREMA</t>
  </si>
  <si>
    <t>AC, DC pomožni sistemi</t>
  </si>
  <si>
    <t xml:space="preserve">Zaščitne cevi  </t>
  </si>
  <si>
    <t>SKUPAJ GRADBENA DELA:</t>
  </si>
  <si>
    <t>Oprema kabelskih tras na območju HE</t>
  </si>
  <si>
    <t>PV razsmernik</t>
  </si>
  <si>
    <t>kos</t>
  </si>
  <si>
    <t>Inštalacijski prenapetostni odvodniki za vsak posamezni uporabljeni tip po 3 kose</t>
  </si>
  <si>
    <t>NN odklopnik (MCCB) za priključitev razsmernikov</t>
  </si>
  <si>
    <t xml:space="preserve">REZERVNI DELI ZA TRANSFORMATOR </t>
  </si>
  <si>
    <t>FEBR- D1</t>
  </si>
  <si>
    <t>FEBR- D2</t>
  </si>
  <si>
    <r>
      <rPr>
        <b/>
        <sz val="9"/>
        <rFont val="Arial"/>
        <family val="2"/>
        <charset val="238"/>
      </rPr>
      <t xml:space="preserve">Skupinska naprava </t>
    </r>
    <r>
      <rPr>
        <sz val="9"/>
        <rFont val="Arial"/>
        <family val="2"/>
        <charset val="238"/>
      </rPr>
      <t>za FEBR-D1 in D2: oddaljeni panel za nadzor centrale iz lokacije HE, pomožno napajanje, povezava v sistem obstoječe požarne centrale na HE</t>
    </r>
  </si>
  <si>
    <t xml:space="preserve">Sistem požarnega javljanja, s centralo in senzorji na objektu FE </t>
  </si>
  <si>
    <t xml:space="preserve">Video nadzorne kamere, oprema za montažo kamer (temelji, stebri, nosilci, omarice ipd. ), ostalo TK opremo, omaricami, napajanjem, kabli in drugo opremo za sistem video nadzora na lokaciji FE </t>
  </si>
  <si>
    <t xml:space="preserve">IZDELAVA DOKUMENTACIJE ZA FE IN ZA PRIKLJUČITEV NA OMREŽJE </t>
  </si>
  <si>
    <t>Količina</t>
  </si>
  <si>
    <t>Cena storitev na 
enoto v  €</t>
  </si>
  <si>
    <t>FEBR-D1 in FEBR-D2 skupaj</t>
  </si>
  <si>
    <r>
      <t xml:space="preserve">Priporočeni rezervni deli za </t>
    </r>
    <r>
      <rPr>
        <b/>
        <sz val="9"/>
        <rFont val="Arial"/>
        <family val="2"/>
        <charset val="238"/>
      </rPr>
      <t>5 letno</t>
    </r>
    <r>
      <rPr>
        <sz val="9"/>
        <rFont val="Arial"/>
        <family val="2"/>
        <charset val="238"/>
      </rPr>
      <t xml:space="preserve"> delovanje in vzdrževanje
</t>
    </r>
    <r>
      <rPr>
        <b/>
        <sz val="9"/>
        <rFont val="Arial"/>
        <family val="2"/>
        <charset val="238"/>
      </rPr>
      <t>(IZPOLNI PONUDNIK)</t>
    </r>
  </si>
  <si>
    <r>
      <t xml:space="preserve">Rezervni deli za </t>
    </r>
    <r>
      <rPr>
        <b/>
        <sz val="9"/>
        <rFont val="Arial"/>
        <family val="2"/>
        <charset val="238"/>
      </rPr>
      <t>5 letno</t>
    </r>
    <r>
      <rPr>
        <sz val="9"/>
        <rFont val="Arial"/>
        <family val="2"/>
        <charset val="238"/>
      </rPr>
      <t xml:space="preserve"> delovanje in vzdrževanje:
</t>
    </r>
    <r>
      <rPr>
        <b/>
        <sz val="9"/>
        <rFont val="Arial"/>
        <family val="2"/>
        <charset val="238"/>
      </rPr>
      <t>(IZPOLNI PONUDNIK)</t>
    </r>
  </si>
  <si>
    <t xml:space="preserve">REZERVNI DELI ZA SN OPREMO </t>
  </si>
  <si>
    <t>Razsmerniki</t>
  </si>
  <si>
    <t>Razsmerniki (z ustrezno zaščitno, komunikacijsko, montažnimi elementi in drugo opremo)</t>
  </si>
  <si>
    <t>Kompaktna transformatorska postaja</t>
  </si>
  <si>
    <t>Strelovodni stebri z lovilniki, s temeljenjem, z zemeljskimi sondami, v kompletu s strelovodnimi povezavami na ozemljilni sistem</t>
  </si>
  <si>
    <t>DC solarni kabel, s konektorji</t>
  </si>
  <si>
    <t>- Kabelske police (do cca. 10 m)  z nosilci
- Kabelske lestve, nosilci za vertikalno montažo SN kabla v SN celico
-Kabelske objemke za pritrditev na kabelske police in lestve</t>
  </si>
  <si>
    <t>Ostala elektro oprema, napajanje lastne porabe, DC napajanje in pomožno baterijsko napajanje, UPS</t>
  </si>
  <si>
    <t>Pomožni prostor za sekundarne sisteme, TK, tehnološko opremo in ostalo opremo</t>
  </si>
  <si>
    <t>Pomožni prostor (lahko integriran v transformatorski kompaktni postaji ali ločen objekt) za vse pomožne sekundarne sisteme in tehnološko opremo na FE
-  z zunanjo razsvetljavo
- s klimatizacijo in prezračevanjem zaprtih prostorov (skladno s posebnimi tehničnimi pogoji)</t>
  </si>
  <si>
    <t>NN AC kabel, s konektorji</t>
  </si>
  <si>
    <t xml:space="preserve">Komunikacijski kabli </t>
  </si>
  <si>
    <t>- Priprava godetskega posnetka izvedenih del (snemanje izvedenih del se mora izvajati fazno skladno z napredovanjem del – podzemne inštalacije je potrebno posneti pred zasipom)
- Priprava podatkov o izvedenih delih za izdelavo PID dokumentacije, ki jih mora parafirati nadzor.
- Ostala gradbena dela</t>
  </si>
  <si>
    <t>- Zakoličba vseh predvidenih objektov, z izdelavo zakoličbenega zapisnika (vzdrževalne poti, osi fotonoapetostnih modulov, os kablovoda, …). 
- Priprava gradbišča za FE, SN in TK kablovode 
- Izdelava vzdrževalnih in transportnih poti na platoju (šir. 3 m in skladno z navodili v Splošnih tehničnih pogojih) ter ureditev območja okoli kontejnerjev (z zasipom in komprimiranjem peščenih materialov), kjer je predviden dostop, manipulacija in parkiranje vozil za montažo in vzdrževanje</t>
  </si>
  <si>
    <r>
      <rPr>
        <b/>
        <sz val="9"/>
        <rFont val="Arial"/>
        <family val="2"/>
        <charset val="238"/>
      </rPr>
      <t xml:space="preserve">samo za FEBR-D1:
</t>
    </r>
    <r>
      <rPr>
        <sz val="9"/>
        <rFont val="Arial"/>
        <family val="2"/>
        <charset val="238"/>
      </rPr>
      <t>Izvedba trase optičnega voda (cca. 100 m) do obstoječga jaška trase na visokovodnem nasipu (za FEBR-D1), skladno z zahtevami Splošnih in Posebnih tehničnih pogojev, vključno z:
~ vpih optičnih kablov v obstoječo kabelsko kanalizacijo do HEBR</t>
    </r>
  </si>
  <si>
    <r>
      <t xml:space="preserve">ŠOLANJE </t>
    </r>
    <r>
      <rPr>
        <b/>
        <sz val="9"/>
        <rFont val="Arial"/>
        <family val="2"/>
        <charset val="238"/>
      </rPr>
      <t>- SKUPAJ ZA FEBR-D1 in FEBR-D2</t>
    </r>
  </si>
  <si>
    <t xml:space="preserve">OBVEZNI REZERVNI DELI </t>
  </si>
  <si>
    <t>PRIPOROČENI REZERVNI DELI</t>
  </si>
  <si>
    <t>OBVEZNI REZERVNI DELI</t>
  </si>
  <si>
    <t>ELEKTRO OPREMA</t>
  </si>
  <si>
    <t>D.</t>
  </si>
  <si>
    <t>enota</t>
  </si>
  <si>
    <t>FEBR-D1</t>
  </si>
  <si>
    <t>FEBR-D2</t>
  </si>
  <si>
    <t>Talilne varovalke (SN, NN, DC) za vsak tip varovalke na FE po 3 kose</t>
  </si>
  <si>
    <t xml:space="preserve">- Nosilne jeklene, aluminijaste in druge konstrukcije za PV module, razsmernike in DC omarice
- Temeljne konstrukcije PV panelov (npr. zemeljski vijaki)
- Kabelske police za DC kabliranje </t>
  </si>
  <si>
    <t>SKUPAJ FEBR-D1 in FEBR-D2</t>
  </si>
  <si>
    <t>INFORMATIVNI POPIS</t>
  </si>
  <si>
    <t>SKUPNA CENA: PROJEKTIRANJE, DOBAVA IN MONTAŽA FOTONAPETOSTNIH ELEKTRARN FEBR-D1 IN FEBR-D2</t>
  </si>
  <si>
    <t>Izdelava projektne dokumentacije (PID)</t>
  </si>
  <si>
    <t>Izdelava projektne dokumentacije (PIZ)</t>
  </si>
  <si>
    <t>DOKUMENTACIJA IN MODELI</t>
  </si>
  <si>
    <t xml:space="preserve"> /</t>
  </si>
  <si>
    <t xml:space="preserve"> / </t>
  </si>
  <si>
    <t>Izdelava in dobava DZO in NOV ter vse ostale dokumentacije skladno z dokumentacijo za razpis (vključno s Splošnimi in Posebnimi tehničnimi zahtevami), vključno z:
- dokumentacija za prijavo gradbišča, vodenje gradbišča, varnostnih ukrepov, načrt požarne varnosti, 
- dokumentacija meritev opreme in preizkusov (energetskih SN kablov, telekomunikacijskih kablov (UTP, optika), transformatorjev, merilnih transformatorjev, inštalacij, strelovoda, fotonapetostne elektrarne, poročilo meritev zaščit, ipd.) 
- dokumentacija geodetskih meritev
- dokumentacijo nadzora kakovosti, QA/QC program
- dokumentacijo za šolanje
- poročila (mesečna poročila, zapisniki sestankov, terminski plani, ipd.)
- poročilo garancijskih meritev, garancijske listine</t>
  </si>
  <si>
    <t>Zaščitna naprava (krmilna naprava kot npr. digitalni zaščitni rele), ki se uporablja za ščitenje SN transformatorja, SN in NN zbiralk in NN izvodov. (vsaka zaščitna naprava mora imeti rezervo; če so na različnih FE uporabljene enake naprave zadostuje 1 skupna rezervna naprava za vse FE; v tem primeru naj se cena za FEBR-D1 in FEBR-D2 razdeli na pol)</t>
  </si>
  <si>
    <t>- Zaščitne cevi za komunikacijske kable znotraj območja FE in HE
- Zaščitne cevi za DC kable izven kabelskih polic (podzemni in viseči)
- Zaščitne cevi za SN kablovod, na trasi kjer je to potrebno</t>
  </si>
  <si>
    <t>Vremenska postaja z vso pripadajočo opremo na lokaciji FE 
- senzor za temperaturo okolice 
- vsaj 3 temperaturni senzorji modulov, 
- 2 piranometra (senzor sončnega sevanja), 
- senzor za smer in hitrost vetra, 
- senzor za relativno vlago, zračni pritisk okolice 
- 2 senzorja zaprašenosti modulov za posamezno FE (npr.KIPP&amp;ZONEN DustIQ Soiling Monitoring System)
- centralni krmilnik vremenske postaje
(ostala oprema za postavitev in priključitev na sistem nadzora - nosilni elementi, centrala vremenske postaje, ipd.)</t>
  </si>
  <si>
    <r>
      <t xml:space="preserve">Panelna (trdna) ograja, cinkana in prašno barvana, žica vsaj 5 mm, </t>
    </r>
    <r>
      <rPr>
        <sz val="9"/>
        <color rgb="FF000000"/>
        <rFont val="Arial"/>
        <family val="2"/>
        <charset val="238"/>
      </rPr>
      <t>višina panela vsaj 2 m, z  dvema dvokrilnima vhodoma odprtine vsaj 4m, betonski temelji ali temeljni vijaki (priključitev panelov na ozemljitev okoli ograje, galvansko spajanje ograjnih elementov)</t>
    </r>
  </si>
  <si>
    <t>Kompaktna transformatorska postaja (kompletno v kontejnerskem ali podobnem ohišju za postavitev na betonske temelje)
- srednjenapetostne celice,  za priključitev na SN kablovod, za izvajanje obračunskih meritev, za priključitev na transformator, z ustrezno stikalno opremo, z merilnimi sistemi, zaščitnimi sistemi,  sistemi prenapetostnih zaščit, ipd.); (konfiguracija celic skladno s tehničnimi pogoji - Vz/M/T) 
- Nizkonapetostne celice z glavnim odklopnikom, odklopniki za napajanje posameznih razsmernikov, zaščitnimi napravami, merilnimi elementi, prenapetostnimi odvodniki, prikazovalniki ipd.
- oljni transformator in 
- vsa ostala elektro opremo transformatorske postaje z NN in SN opremo</t>
  </si>
  <si>
    <t>- DC zbirne omarice z opremo (varovalke, prenapetostni odvodniki, meritve nizov ipd.) 
- AC zbirne omarice in omare z opremo (razdelilniki, varovalčni odklopniki, sistemi zaščit, meritev, digitalni prikazovalniki moči/toka, prenapetostni odvodniki ipd.)
- Omara napajanja lastne porabe (400 V), nizkonapetostni razdelilnik, s števčnimi meritvami lastne porabe, napajalnim transformatorjem, merivami in indikacijami, preostalimi zaščitnimi elementi
- Sistem napajanja krmilniških sistemov FE (npr. DC napajanje)
- UPS sistem z baterijo, krmilnikom in upravljalskim panelom (kapaciteta skladna za zahtevami iz posebnih tehničnih pogojev)
- ostala elektro oprema</t>
  </si>
  <si>
    <r>
      <rPr>
        <b/>
        <sz val="9"/>
        <rFont val="Arial"/>
        <family val="2"/>
        <charset val="238"/>
      </rPr>
      <t xml:space="preserve">Oprema vodenja </t>
    </r>
    <r>
      <rPr>
        <b/>
        <u/>
        <sz val="9"/>
        <rFont val="Arial"/>
        <family val="2"/>
        <charset val="238"/>
      </rPr>
      <t>na lokaciji FEBR-D1 in FEBR-D2</t>
    </r>
    <r>
      <rPr>
        <b/>
        <sz val="9"/>
        <rFont val="Arial"/>
        <family val="2"/>
        <charset val="238"/>
      </rPr>
      <t>:</t>
    </r>
    <r>
      <rPr>
        <sz val="9"/>
        <rFont val="Arial"/>
        <family val="2"/>
        <charset val="238"/>
      </rPr>
      <t xml:space="preserve">
- Računalnik polja RTU (PPC - Power Plant Controller), 
- SCADA, 
- lokalni uporabniški vmesniki - prikazovalniki, 
- komunikacijska oprema za povezavo do razsmernikov, zaščit, meritev, indikacij in ostalih sistemov, 
- oprema za povezavo na obstoječi sistem vodenja HE Brežice,
- oprema zaščit, meritev in nadzora 
- TK  oprema (omrežna stikala, usmerjevalniki, pretvorniki protokolov, razdelilni "patch" paneli za optične in utp kable) 
- števci za obračunske meritve, 
- moduli za merjenje moči za potrebe regulacij na SN in VN strani (npr. VN na lokaciji HE za FEBR-D2)
- ostala oprema sistema vodenja
 </t>
    </r>
  </si>
  <si>
    <r>
      <rPr>
        <b/>
        <sz val="9"/>
        <rFont val="Arial"/>
        <family val="2"/>
        <charset val="238"/>
      </rPr>
      <t xml:space="preserve">Skupne naprave vodenja </t>
    </r>
    <r>
      <rPr>
        <b/>
        <u/>
        <sz val="9"/>
        <rFont val="Arial"/>
        <family val="2"/>
        <charset val="238"/>
      </rPr>
      <t xml:space="preserve">na lokaciji HE Brežice </t>
    </r>
    <r>
      <rPr>
        <b/>
        <sz val="9"/>
        <rFont val="Arial"/>
        <family val="2"/>
        <charset val="238"/>
      </rPr>
      <t xml:space="preserve">za FEBR-D1 in D2: </t>
    </r>
    <r>
      <rPr>
        <sz val="9"/>
        <rFont val="Arial"/>
        <family val="2"/>
        <charset val="238"/>
      </rPr>
      <t xml:space="preserve">
- Oddaljen prikazovalnik, uporabniški vmesnik za SCADA sistem za FEBR-D1 in D2, v ustrezni omari
- Omrežno stikalo, patch panel za optične kable </t>
    </r>
  </si>
  <si>
    <t>- Ozemljitvena mreža 
- Ozemljilni vodnik (min. 35 mm2, položen v NN in SN kabelskih kanalih)
- Ozemljilni vodnik iz vroče cinkanega jeklenega traku s spojnimi elementi (ozemljitvena mreža na območju PV elektrarne, okoli in v temeljih objektov znotraj ograje PV elektrarne in okoli ograje elektrarne)
- Ostali pribor in materiali za ozemljilni sistem</t>
  </si>
  <si>
    <r>
      <rPr>
        <b/>
        <sz val="9"/>
        <rFont val="Arial"/>
        <family val="2"/>
        <charset val="238"/>
      </rPr>
      <t>samo za FEBR-D1:</t>
    </r>
    <r>
      <rPr>
        <sz val="9"/>
        <rFont val="Arial"/>
        <family val="2"/>
        <charset val="238"/>
      </rPr>
      <t xml:space="preserve">
Dobava in montaža vse montažne in zaščitne opreme za namestitev in priključitev kablovoda na stikalno opremo 20 kV daljnovod, skladno z zahtevami razpisne dokumentacije in zahtevami omrežnega operaterja Elektro Celje</t>
    </r>
  </si>
  <si>
    <r>
      <rPr>
        <b/>
        <sz val="9"/>
        <rFont val="Arial"/>
        <family val="2"/>
        <charset val="238"/>
      </rPr>
      <t xml:space="preserve">Skupinske naprave </t>
    </r>
    <r>
      <rPr>
        <sz val="9"/>
        <rFont val="Arial"/>
        <family val="2"/>
        <charset val="238"/>
      </rPr>
      <t xml:space="preserve">video nadzora za FEBR-D1 in D2 na lokaciji HE: snemalnik s programsko opremo, nadzornim zaslonim, vso TK in ostalo opremo za povezavo v obstoječ sistem video nadzora v HE Brežice </t>
    </r>
  </si>
  <si>
    <t>SN kabel (NA2XS(FL)2Y, 20 kV, 3x1x150mm2 za FEBR-D1 in 3x1x185mm2 za FEBR-D2), s SN konektorji (srednjenapetostni končniki, konektorji, spojke ipd.)</t>
  </si>
  <si>
    <r>
      <rPr>
        <b/>
        <sz val="9"/>
        <rFont val="Arial"/>
        <family val="2"/>
        <charset val="238"/>
      </rPr>
      <t>Samo FEBR-D2</t>
    </r>
    <r>
      <rPr>
        <sz val="9"/>
        <rFont val="Arial"/>
        <family val="2"/>
        <charset val="238"/>
      </rPr>
      <t>: 
- Zaščitna cev PEHD 2xfi50 za optični vod na trasi med FEBR-D2 in HE Brežice</t>
    </r>
  </si>
  <si>
    <r>
      <rPr>
        <b/>
        <sz val="9"/>
        <rFont val="Arial"/>
        <family val="2"/>
        <charset val="238"/>
      </rPr>
      <t>Samo FEBR-D1:</t>
    </r>
    <r>
      <rPr>
        <sz val="9"/>
        <rFont val="Arial"/>
        <family val="2"/>
        <charset val="238"/>
      </rPr>
      <t xml:space="preserve"> 
- Zaščitna cev PEHD 2xfi50 (prazna cev, rezerva za TK traso) na trasi med FEBR-D1 in distribucijskim daljnovodom in  
- Zaščitna cev PEHD 2xfi50 za optični vod na trasi med FEBR-D1 in obstoječo traso optike na visokovodnem nasipu (cca. 100 m)</t>
    </r>
  </si>
  <si>
    <t>- Izvedba temeljnih konstrukcij transformatorske postaje z ustrezno zatesnjeno oljno jamo, kabelskimi jaški, odprtinami ipd.
- Izvedba tlakovanja pod in okrog TP, skladno z zahtevami Splošnih tehničnih pogojev.</t>
  </si>
  <si>
    <r>
      <rPr>
        <b/>
        <sz val="9"/>
        <rFont val="Arial"/>
        <family val="2"/>
        <charset val="238"/>
      </rPr>
      <t>samo za FEBR-D1:</t>
    </r>
    <r>
      <rPr>
        <sz val="9"/>
        <rFont val="Arial"/>
        <family val="2"/>
        <charset val="238"/>
      </rPr>
      <t xml:space="preserve">
Izvedba trase SN kablovoda in prazne zaščitne cevi za optični vod od FEBR-D1 do Daljovodnega stebra 20 kV (cca 1,2 km) (izkop, nasip s finim materialom, polaganje SN kabla, cevi za optični kabel, zaščitnih elementov in opozorilnega traku, zasipavanje, utrjevanje, ipd.), skladno z zahtevami Splošnih in Posebnih tehničnih pogojev, vključno z: 
~ Izdelava kabelskih jaškov z LŽ pokrovom na betonski podlagi, 
~ Izvedba podvrtavanj pod drenažnim kanalom in potokom Močnik 
~ Montaža in priključitev na 20 kV DV
</t>
    </r>
  </si>
  <si>
    <t>- Single mode, 24-vlakenski optični kabel (povezava med  FEBR-D1 in HE Brežice ter med FEBR-D2 in HE Brežice), s konektorji
- Single Mode optični kabel (krajši, za lokalne povezave na FE ali na HEBR, za sistem vodenja, video nadzor, protivlomni sistem, sistem požarnega javljanja in ostalo), s konektorji
- RS 485 kom. kabel (nadzorni sistem), s konektorji
- UTP kabli za povezavo sistemov s konektorji (vsaj Cat. 5e, s konektorji kompatibilno s Cat. 5e)
- ostali komunikacijski kabli</t>
  </si>
  <si>
    <t>TRASA SN KABLOVODA (in optike) DO HE BREŽICE oz. do 20 kV daljnovoda</t>
  </si>
  <si>
    <r>
      <rPr>
        <b/>
        <sz val="9"/>
        <rFont val="Arial"/>
        <family val="2"/>
        <charset val="238"/>
      </rPr>
      <t xml:space="preserve">samo za FEBR-D2:
</t>
    </r>
    <r>
      <rPr>
        <sz val="9"/>
        <rFont val="Arial"/>
        <family val="2"/>
        <charset val="238"/>
      </rPr>
      <t>Izvedba trase SN kablovoda in optičnega voda (od FEBR-D2 do HEBR, cca 2,1 km), skladno z zahtevami Splošnih in Posebnih tehničnih pogojev, vključno z:
 ~ Izdelava kabelskih jaškov z LŽ pokrovom, 
~ Uvlek v obstoječe kabelske prehode na območju prehoda za vodne organizme (ribja steza)
~ Uvlek kablov v obstoječo kabelsko kanalizacijo na območju jezovne zgradbe HE Brežice</t>
    </r>
  </si>
  <si>
    <t>Simulacijski modeli, validirani simulacijski modeli (RMS, EMT, harmonski); program in poročilo simulacij ter validacij simulacijskih modelov (študija delovanja v statičnih in dinamičnih razmerah), dokumentacija simulacijskih modelov</t>
  </si>
  <si>
    <r>
      <t xml:space="preserve"> - dokumentacija za izvedbo postopkov odobritve priključitve na omrežje (npr.: tehnične tabele, certifikati, izjave o skladnosti, merilni protokoli, elaborat delovanja zaščit, študija kakovosti električne energije, program in poročilo funkcionalnih testiranj, funkcionalni opisi sistema vodenja, signalne liste, ipd.); </t>
    </r>
    <r>
      <rPr>
        <b/>
        <sz val="9"/>
        <rFont val="Arial"/>
        <family val="2"/>
        <charset val="238"/>
      </rPr>
      <t xml:space="preserve">OPOMBA: obseg dokumetacije se za priključevanje proizvodne naprave Tipa B in Tipa D razlikuje </t>
    </r>
    <r>
      <rPr>
        <sz val="9"/>
        <rFont val="Arial"/>
        <family val="2"/>
        <charset val="238"/>
      </rPr>
      <t>(</t>
    </r>
    <r>
      <rPr>
        <b/>
        <sz val="9"/>
        <rFont val="Arial"/>
        <family val="2"/>
        <charset val="238"/>
      </rPr>
      <t>predviden obseg za posamezno FE podajajo Posebne in Splošne tehnične zahteve</t>
    </r>
    <r>
      <rPr>
        <sz val="9"/>
        <rFont val="Arial"/>
        <family val="2"/>
        <charset val="238"/>
      </rPr>
      <t>)</t>
    </r>
    <r>
      <rPr>
        <b/>
        <sz val="9"/>
        <rFont val="Arial"/>
        <family val="2"/>
        <charset val="238"/>
      </rPr>
      <t xml:space="preserve">. Ponudbena cena vsebuje vrednost celotnega obsega dokumentacije za priključitev </t>
    </r>
    <r>
      <rPr>
        <sz val="9"/>
        <rFont val="Arial"/>
        <family val="2"/>
        <charset val="238"/>
      </rPr>
      <t>(</t>
    </r>
    <r>
      <rPr>
        <b/>
        <sz val="9"/>
        <rFont val="Arial"/>
        <family val="2"/>
        <charset val="238"/>
      </rPr>
      <t>za vse faze priključevanja, skladno z RfG oziroma navodili omrežnega operaterja</t>
    </r>
    <r>
      <rPr>
        <sz val="9"/>
        <rFont val="Arial"/>
        <family val="2"/>
        <charset val="238"/>
      </rPr>
      <t xml:space="preserve">). </t>
    </r>
  </si>
  <si>
    <t>ŠOLANJE ZA PV OPREMO:
- Izobraževanje pri dobavitelju ali proizvajalcu opreme (za 4 osebe naročnika)
- Usposabljanje ob montaži, parametriranju in zagonu pod strokovnim vodstvom dobavitelja
- Tečaji za obratovanje/vzdrževanje pri dobavitelju in naročniku
ŠOLANJE ZA NN IN SN OPREMO:
- Izobraževanje pri dobavitelju ali proizvajalcu opreme (za 4 osebe naročnika)
- Usposabljanje ob montaži, parametriranju in zagonu pod strokovnim vodstvom dobavitelja
- Tečaji za obratovanje/vzdrževanje
ŠOLANJE ZA OPREMO VODENJA IN NADZORA :
- Izobraževanje pri dobavitelju ali proizvajalcu opreme (za 4 osebe naročnika)
- Usposabljanje ob montaži, parametriranju in zagonu pod strokovnim vodstvom dobavitelja
- Tečaji za obratovanje/vzdrževanje</t>
  </si>
  <si>
    <t>Priključitev na 20 kV daljnovod</t>
  </si>
  <si>
    <t>OSTALI PRIPOROČENI DELI ZA 5-LETNO OBDOBJE REDNEGA DELOVANJA IN REDNEGA VZDRŽEVANJA</t>
  </si>
  <si>
    <r>
      <t>OPOMBA: 
Tabele cen na listih A. do H. je Ponudnik dolžan dopolniti v stolpcih "</t>
    </r>
    <r>
      <rPr>
        <i/>
        <sz val="10"/>
        <rFont val="Arial"/>
        <family val="2"/>
        <charset val="238"/>
      </rPr>
      <t>Cene dobave in storitev na enoto</t>
    </r>
    <r>
      <rPr>
        <sz val="10"/>
        <rFont val="Arial"/>
        <family val="2"/>
        <charset val="238"/>
      </rPr>
      <t>" skladno s svojo ponudbo. Ker se bo projekt izvajal po sistemu "ključ v roke", skupna cena predstavlja ceno za celovito in polno funkcionalno izveden projekt, ki je skladen z vsemi zahtevami, definiranimi v dokumentaciji v zvezi z oddajo javnega naročila (vključno s Splošnimi in Posebnimi tehničnih pogoji). 
Izpolnjena Lista cen je osnova za izvajalnje posameznih mesečnih obračunov. Obračun se izvaja skladno s pogodbenimi določili. Cene posameznih postavk, razen cen rezervnih delov, so razdeljene glede na faze izvedenosti, in sicer faza 1 - dobava in montaža (90% vrednosti postavke), faza 2 - izvedba garancijskih meritev (5% vrednosti postavke), faza 3 - izvedba tehničnega pregleda (5% vrednosti postavke). Navedeni deleži določajo vrednost, faza pa časovno izvedbo obračuna.</t>
    </r>
  </si>
  <si>
    <t xml:space="preserve">Faza 1: 
Dobava, montaža ali izvedba storitve
v € </t>
  </si>
  <si>
    <t>Faza 2: 
Garancijske meritve
v €</t>
  </si>
  <si>
    <t>Faza 3: 
Tehnični pregled
v €</t>
  </si>
  <si>
    <t>Skupaj
v €:</t>
  </si>
  <si>
    <t>Solarni DC kabel (črn) - 500 m</t>
  </si>
  <si>
    <t>Solarni DC kabel (rdeč) - 500 m</t>
  </si>
  <si>
    <t>Konektor za DC kabel moški - 25 kos</t>
  </si>
  <si>
    <t>Konektor za DC kabel ženski - 25 kos</t>
  </si>
  <si>
    <t>PV moduli - 30 kos</t>
  </si>
  <si>
    <t>RAZDELITEV CEN ZA OBRAČUN PO FAZAH IZVEDBE</t>
  </si>
  <si>
    <t>Cene morajo biti oblikovane tako, da posamezne postavke upoštevajo:
- strošek dobave, montaže oziroma izvedbe storitev, 
- strošek vseh storitev vključno z izvedbo meritev, testiranj, funkcionalnih zagonov, tehničnih pregledov, garancijskih meritev ipd. 
- strošek preostale opreme in storitev, ki v listi cen niso ekplicitno navedene, so pa zahtevane v preostalem obsegu dokumentacije v zvezi z oddajo javnega naročila (vključno s Splošnimi in Posebnimi tehničnimi pogoji ter risbami),
- lastno projektno rešitev s ponujeno opremo in tehničnimi rešitvami.
Od rezervnih delov so v Skupno ceno projekta vključeni le "Obvezni rezervni deli", medtem ko "Priporočeni rezervni deli" niso del ponudbene vrednosti!
V popisu so navedene tudi skupne naprave, ki jih uporabljata obe FE in so vgrajene na HE Brežice. Strošek teh naprav se deli med obe FE, zato v popisu vsaki FE pripada polovica celotnega kompleta opreme, "0,5 kpl".
Lista cen mora izkazovati realne ponudnikove cene opreme oziroma cene za izvajanje storitev. V kolikor Ponudnik kakšne cene ne navede, to pomeni, da Ponudnik ta del naročila (oziroma njegov funkcionalni ekvivalent) vseeno ponuja, vendar zanj ne zahteva plačila. V primeru ugotovljenih večjih nesorazmernosti pri razdelitvi cen med postavke liste cen, ki bi nerealno (v primerjavi z naročnikovimi ocenami) ovrednotile glavne stroškovne postavke naročila, ima Naročnik pravico, da za namen obračuna z Izvajalcem uskladi razmerja cen posameznih delov naročila iz te Liste cen, pri čemer se skupna cena za posamezen sklop naročila (za posamezno FE) ne sme spremeniti.
"Cena dobave in storitev na enoto v  €", ki jih vnaša Ponudnik morajo biti zaokrožene na 1 EUR. V kolikor ponudnik cen ne zaokroži, jih lista cen sama zaokroži v nadaljevanju preračunov. V skupni pogodbeni ceni se upoštevajo cene, ki so ustrezno zaokrožene.</t>
  </si>
  <si>
    <t>Ponudnik 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</si>
</sst>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quot; kpl&quot;"/>
    <numFmt numFmtId="165" formatCode="&quot;.&quot;#"/>
    <numFmt numFmtId="166" formatCode="#,##0\ _S"/>
    <numFmt numFmtId="167" formatCode="#&quot; m&quot;"/>
    <numFmt numFmtId="168" formatCode="#&quot; kom&quot;"/>
    <numFmt numFmtId="169" formatCode="#,##0\ _€"/>
    <numFmt numFmtId="170" formatCode="#,##0.00\ &quot;€&quot;"/>
    <numFmt numFmtId="171" formatCode="#&quot; dni&quot;"/>
  </numFmts>
  <fonts count="37" x14ac:knownFonts="1">
    <font>
      <sz val="10"/>
      <name val="Arial CE"/>
      <charset val="238"/>
    </font>
    <font>
      <sz val="10"/>
      <name val="Arial CE"/>
    </font>
    <font>
      <sz val="9"/>
      <name val="Arial"/>
      <family val="2"/>
      <charset val="238"/>
    </font>
    <font>
      <b/>
      <sz val="9"/>
      <name val="Arial"/>
      <family val="2"/>
      <charset val="238"/>
    </font>
    <font>
      <sz val="8"/>
      <name val="Arial CE"/>
      <charset val="238"/>
    </font>
    <font>
      <sz val="9"/>
      <name val="Arial CE"/>
      <charset val="238"/>
    </font>
    <font>
      <b/>
      <u/>
      <sz val="9"/>
      <name val="Arial"/>
      <family val="2"/>
      <charset val="238"/>
    </font>
    <font>
      <sz val="10"/>
      <name val="Arial CE"/>
      <charset val="238"/>
    </font>
    <font>
      <sz val="11"/>
      <name val="Symbol"/>
      <family val="1"/>
      <charset val="2"/>
    </font>
    <font>
      <sz val="9"/>
      <name val="Arial CE"/>
      <family val="2"/>
    </font>
    <font>
      <b/>
      <sz val="9"/>
      <name val="Arial CE"/>
      <family val="2"/>
    </font>
    <font>
      <sz val="10"/>
      <name val="Arial"/>
      <family val="2"/>
      <charset val="238"/>
    </font>
    <font>
      <b/>
      <sz val="12"/>
      <name val="Arial CE"/>
      <family val="2"/>
      <charset val="238"/>
    </font>
    <font>
      <sz val="10"/>
      <name val="Arial CE"/>
      <family val="2"/>
    </font>
    <font>
      <b/>
      <sz val="11"/>
      <name val="Arial CE"/>
      <family val="2"/>
    </font>
    <font>
      <b/>
      <sz val="10"/>
      <name val="Arial CE"/>
      <family val="2"/>
    </font>
    <font>
      <b/>
      <sz val="14"/>
      <name val="Arial CE"/>
      <family val="2"/>
    </font>
    <font>
      <b/>
      <sz val="12"/>
      <name val="Arial CE"/>
      <family val="2"/>
    </font>
    <font>
      <b/>
      <sz val="11"/>
      <name val="Arial"/>
      <family val="2"/>
      <charset val="238"/>
    </font>
    <font>
      <b/>
      <sz val="10"/>
      <name val="Arial"/>
      <family val="2"/>
      <charset val="238"/>
    </font>
    <font>
      <sz val="24"/>
      <name val="Arial"/>
      <family val="2"/>
      <charset val="238"/>
    </font>
    <font>
      <sz val="11"/>
      <name val="Arial"/>
      <family val="2"/>
      <charset val="238"/>
    </font>
    <font>
      <b/>
      <sz val="12"/>
      <name val="Arial"/>
      <family val="2"/>
      <charset val="238"/>
    </font>
    <font>
      <sz val="9"/>
      <color rgb="FF000000"/>
      <name val="Arial"/>
      <family val="2"/>
      <charset val="238"/>
    </font>
    <font>
      <sz val="12"/>
      <name val="Arial"/>
      <family val="2"/>
      <charset val="238"/>
    </font>
    <font>
      <b/>
      <sz val="14"/>
      <name val="Arial"/>
      <family val="2"/>
      <charset val="238"/>
    </font>
    <font>
      <b/>
      <sz val="9"/>
      <name val="Arial CE"/>
      <family val="2"/>
      <charset val="238"/>
    </font>
    <font>
      <b/>
      <sz val="9"/>
      <name val="Arial CE"/>
      <charset val="238"/>
    </font>
    <font>
      <sz val="11"/>
      <color rgb="FF9C5700"/>
      <name val="Calibri"/>
      <family val="2"/>
      <charset val="238"/>
      <scheme val="minor"/>
    </font>
    <font>
      <sz val="11"/>
      <color rgb="FF006100"/>
      <name val="Calibri"/>
      <family val="2"/>
      <charset val="238"/>
      <scheme val="minor"/>
    </font>
    <font>
      <b/>
      <sz val="12"/>
      <color theme="9" tint="-0.249977111117893"/>
      <name val="Arial CE"/>
      <family val="2"/>
    </font>
    <font>
      <i/>
      <sz val="10"/>
      <name val="Arial"/>
      <family val="2"/>
      <charset val="238"/>
    </font>
    <font>
      <sz val="9"/>
      <color theme="9" tint="-0.249977111117893"/>
      <name val="Arial"/>
      <family val="2"/>
      <charset val="238"/>
    </font>
    <font>
      <b/>
      <i/>
      <sz val="14"/>
      <color rgb="FFFF0000"/>
      <name val="Arial"/>
      <family val="2"/>
      <charset val="238"/>
    </font>
    <font>
      <b/>
      <sz val="14"/>
      <color theme="0" tint="-0.499984740745262"/>
      <name val="Arial"/>
      <family val="2"/>
      <charset val="238"/>
    </font>
    <font>
      <b/>
      <sz val="9"/>
      <color theme="0" tint="-0.499984740745262"/>
      <name val="Arial"/>
      <family val="2"/>
      <charset val="238"/>
    </font>
    <font>
      <sz val="9"/>
      <color theme="0" tint="-0.499984740745262"/>
      <name val="Arial"/>
      <family val="2"/>
      <charset val="238"/>
    </font>
  </fonts>
  <fills count="8">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FFEB9C"/>
      </patternFill>
    </fill>
    <fill>
      <patternFill patternType="solid">
        <fgColor rgb="FFC6EFCE"/>
      </patternFill>
    </fill>
    <fill>
      <patternFill patternType="solid">
        <fgColor theme="0" tint="-4.9989318521683403E-2"/>
        <bgColor indexed="64"/>
      </patternFill>
    </fill>
  </fills>
  <borders count="78">
    <border>
      <left/>
      <right/>
      <top/>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style="thin">
        <color indexed="64"/>
      </top>
      <bottom/>
      <diagonal/>
    </border>
    <border>
      <left/>
      <right style="thin">
        <color indexed="64"/>
      </right>
      <top style="thin">
        <color indexed="64"/>
      </top>
      <bottom style="double">
        <color indexed="64"/>
      </bottom>
      <diagonal/>
    </border>
    <border>
      <left style="thin">
        <color indexed="64"/>
      </left>
      <right style="thin">
        <color indexed="64"/>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style="thin">
        <color indexed="64"/>
      </left>
      <right/>
      <top style="thin">
        <color indexed="64"/>
      </top>
      <bottom style="double">
        <color indexed="64"/>
      </bottom>
      <diagonal/>
    </border>
    <border>
      <left/>
      <right style="thin">
        <color indexed="64"/>
      </right>
      <top style="hair">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style="thin">
        <color indexed="64"/>
      </left>
      <right style="thin">
        <color indexed="64"/>
      </right>
      <top/>
      <bottom style="double">
        <color indexed="64"/>
      </bottom>
      <diagonal/>
    </border>
    <border>
      <left/>
      <right/>
      <top/>
      <bottom style="double">
        <color indexed="64"/>
      </bottom>
      <diagonal/>
    </border>
    <border>
      <left/>
      <right style="thin">
        <color indexed="64"/>
      </right>
      <top/>
      <bottom style="double">
        <color indexed="64"/>
      </bottom>
      <diagonal/>
    </border>
    <border>
      <left/>
      <right/>
      <top style="thin">
        <color indexed="64"/>
      </top>
      <bottom style="double">
        <color indexed="64"/>
      </bottom>
      <diagonal/>
    </border>
    <border>
      <left/>
      <right/>
      <top style="double">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top/>
      <bottom/>
      <diagonal/>
    </border>
    <border>
      <left/>
      <right style="medium">
        <color indexed="64"/>
      </right>
      <top/>
      <bottom/>
      <diagonal/>
    </border>
    <border>
      <left style="medium">
        <color indexed="64"/>
      </left>
      <right/>
      <top style="double">
        <color indexed="64"/>
      </top>
      <bottom style="thin">
        <color indexed="64"/>
      </bottom>
      <diagonal/>
    </border>
    <border>
      <left/>
      <right style="medium">
        <color indexed="64"/>
      </right>
      <top style="double">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thin">
        <color indexed="64"/>
      </left>
      <right style="medium">
        <color indexed="64"/>
      </right>
      <top style="double">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bottom style="double">
        <color indexed="64"/>
      </bottom>
      <diagonal/>
    </border>
    <border>
      <left style="medium">
        <color indexed="64"/>
      </left>
      <right style="thin">
        <color indexed="64"/>
      </right>
      <top/>
      <bottom style="thin">
        <color indexed="64"/>
      </bottom>
      <diagonal/>
    </border>
    <border>
      <left/>
      <right/>
      <top style="medium">
        <color indexed="64"/>
      </top>
      <bottom style="medium">
        <color indexed="64"/>
      </bottom>
      <diagonal/>
    </border>
    <border>
      <left style="hair">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double">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double">
        <color indexed="64"/>
      </bottom>
      <diagonal/>
    </border>
    <border>
      <left style="medium">
        <color indexed="64"/>
      </left>
      <right style="medium">
        <color indexed="64"/>
      </right>
      <top style="medium">
        <color indexed="64"/>
      </top>
      <bottom style="double">
        <color indexed="64"/>
      </bottom>
      <diagonal/>
    </border>
    <border>
      <left style="medium">
        <color indexed="64"/>
      </left>
      <right/>
      <top style="double">
        <color indexed="64"/>
      </top>
      <bottom style="medium">
        <color indexed="64"/>
      </bottom>
      <diagonal/>
    </border>
    <border>
      <left style="medium">
        <color indexed="64"/>
      </left>
      <right style="thin">
        <color indexed="64"/>
      </right>
      <top/>
      <bottom/>
      <diagonal/>
    </border>
    <border>
      <left style="thin">
        <color indexed="64"/>
      </left>
      <right/>
      <top/>
      <bottom style="double">
        <color indexed="64"/>
      </bottom>
      <diagonal/>
    </border>
    <border>
      <left/>
      <right style="medium">
        <color indexed="64"/>
      </right>
      <top style="thin">
        <color indexed="64"/>
      </top>
      <bottom style="double">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thin">
        <color indexed="64"/>
      </right>
      <top style="double">
        <color indexed="64"/>
      </top>
      <bottom style="thin">
        <color indexed="64"/>
      </bottom>
      <diagonal/>
    </border>
    <border>
      <left style="mediumDashed">
        <color auto="1"/>
      </left>
      <right/>
      <top/>
      <bottom/>
      <diagonal/>
    </border>
    <border>
      <left style="thin">
        <color indexed="64"/>
      </left>
      <right/>
      <top/>
      <bottom style="thin">
        <color indexed="64"/>
      </bottom>
      <diagonal/>
    </border>
  </borders>
  <cellStyleXfs count="10">
    <xf numFmtId="0" fontId="0" fillId="0" borderId="0"/>
    <xf numFmtId="0" fontId="7" fillId="0" borderId="0"/>
    <xf numFmtId="0" fontId="7" fillId="0" borderId="0"/>
    <xf numFmtId="0" fontId="1" fillId="0" borderId="0"/>
    <xf numFmtId="0" fontId="1" fillId="0" borderId="0"/>
    <xf numFmtId="0" fontId="7" fillId="0" borderId="0"/>
    <xf numFmtId="0" fontId="7" fillId="0" borderId="0"/>
    <xf numFmtId="0" fontId="7" fillId="0" borderId="0"/>
    <xf numFmtId="0" fontId="28" fillId="5" borderId="0" applyNumberFormat="0" applyBorder="0" applyAlignment="0" applyProtection="0"/>
    <xf numFmtId="0" fontId="29" fillId="6" borderId="0" applyNumberFormat="0" applyBorder="0" applyAlignment="0" applyProtection="0"/>
  </cellStyleXfs>
  <cellXfs count="591">
    <xf numFmtId="0" fontId="0" fillId="0" borderId="0" xfId="0"/>
    <xf numFmtId="0" fontId="5" fillId="0" borderId="0" xfId="0" applyFont="1" applyAlignment="1" applyProtection="1">
      <alignment vertical="top"/>
    </xf>
    <xf numFmtId="0" fontId="1" fillId="0" borderId="0" xfId="3" applyNumberFormat="1" applyProtection="1"/>
    <xf numFmtId="0" fontId="1" fillId="0" borderId="0" xfId="3" applyProtection="1"/>
    <xf numFmtId="0" fontId="5" fillId="0" borderId="0" xfId="0" applyFont="1" applyProtection="1"/>
    <xf numFmtId="0" fontId="2" fillId="0" borderId="0" xfId="3" applyNumberFormat="1" applyFont="1" applyBorder="1" applyAlignment="1" applyProtection="1">
      <alignment horizontal="center" vertical="center"/>
    </xf>
    <xf numFmtId="0" fontId="2" fillId="0" borderId="0" xfId="3" quotePrefix="1" applyFont="1" applyBorder="1" applyAlignment="1" applyProtection="1">
      <alignment horizontal="center" vertical="center"/>
    </xf>
    <xf numFmtId="0" fontId="2" fillId="0" borderId="0" xfId="3" quotePrefix="1" applyFont="1" applyBorder="1" applyAlignment="1" applyProtection="1">
      <alignment horizontal="right" vertical="center"/>
    </xf>
    <xf numFmtId="0" fontId="2" fillId="0" borderId="0" xfId="3" applyFont="1" applyBorder="1" applyAlignment="1" applyProtection="1">
      <alignment horizontal="left" vertical="center"/>
    </xf>
    <xf numFmtId="0" fontId="0" fillId="0" borderId="0" xfId="0" applyProtection="1"/>
    <xf numFmtId="49" fontId="3" fillId="0" borderId="2" xfId="4" applyNumberFormat="1" applyFont="1" applyBorder="1" applyAlignment="1" applyProtection="1">
      <alignment horizontal="left" vertical="center"/>
    </xf>
    <xf numFmtId="0" fontId="3" fillId="0" borderId="0" xfId="4" quotePrefix="1" applyFont="1" applyBorder="1" applyAlignment="1" applyProtection="1">
      <alignment horizontal="left" vertical="center" wrapText="1"/>
    </xf>
    <xf numFmtId="0" fontId="2" fillId="0" borderId="0" xfId="4" quotePrefix="1" applyFont="1" applyBorder="1" applyAlignment="1" applyProtection="1">
      <alignment horizontal="right" vertical="center"/>
    </xf>
    <xf numFmtId="0" fontId="2" fillId="0" borderId="0" xfId="4" applyFont="1" applyBorder="1" applyAlignment="1" applyProtection="1">
      <alignment horizontal="left" vertical="top" wrapText="1"/>
    </xf>
    <xf numFmtId="164" fontId="2" fillId="0" borderId="0" xfId="4" applyNumberFormat="1" applyFont="1" applyBorder="1" applyAlignment="1" applyProtection="1">
      <alignment horizontal="center" vertical="top" wrapText="1"/>
    </xf>
    <xf numFmtId="0" fontId="0" fillId="0" borderId="0" xfId="0" applyAlignment="1" applyProtection="1">
      <alignment horizontal="right"/>
    </xf>
    <xf numFmtId="0" fontId="5" fillId="0" borderId="0" xfId="0" applyFont="1" applyBorder="1" applyProtection="1"/>
    <xf numFmtId="0" fontId="0" fillId="0" borderId="0" xfId="0" applyBorder="1" applyAlignment="1" applyProtection="1">
      <alignment horizontal="left"/>
    </xf>
    <xf numFmtId="0" fontId="2" fillId="0" borderId="0" xfId="4" quotePrefix="1" applyFont="1" applyBorder="1" applyAlignment="1" applyProtection="1">
      <alignment horizontal="center" vertical="top" wrapText="1"/>
    </xf>
    <xf numFmtId="0" fontId="5" fillId="0" borderId="0" xfId="0" applyFont="1" applyFill="1" applyProtection="1"/>
    <xf numFmtId="0" fontId="5" fillId="0" borderId="0" xfId="0" applyFont="1" applyFill="1" applyAlignment="1" applyProtection="1">
      <alignment vertical="top"/>
    </xf>
    <xf numFmtId="0" fontId="2" fillId="0" borderId="0" xfId="3" applyFont="1" applyFill="1" applyBorder="1" applyAlignment="1" applyProtection="1">
      <alignment horizontal="left" vertical="center"/>
    </xf>
    <xf numFmtId="164" fontId="2" fillId="0" borderId="0" xfId="4" applyNumberFormat="1" applyFont="1" applyFill="1" applyBorder="1" applyAlignment="1" applyProtection="1">
      <alignment horizontal="center" vertical="top" wrapText="1"/>
    </xf>
    <xf numFmtId="165" fontId="2" fillId="0" borderId="0" xfId="4" quotePrefix="1" applyNumberFormat="1" applyFont="1" applyBorder="1" applyAlignment="1" applyProtection="1">
      <alignment horizontal="center" vertical="top" wrapText="1"/>
    </xf>
    <xf numFmtId="49" fontId="2" fillId="0" borderId="0" xfId="4" quotePrefix="1" applyNumberFormat="1" applyFont="1" applyBorder="1" applyAlignment="1" applyProtection="1">
      <alignment horizontal="center" vertical="top" wrapText="1"/>
    </xf>
    <xf numFmtId="169" fontId="2" fillId="0" borderId="0" xfId="4" applyNumberFormat="1" applyFont="1" applyBorder="1" applyAlignment="1" applyProtection="1">
      <alignment horizontal="right" vertical="top" wrapText="1" indent="1"/>
    </xf>
    <xf numFmtId="0" fontId="5" fillId="0" borderId="0" xfId="0" applyFont="1" applyFill="1" applyBorder="1" applyAlignment="1" applyProtection="1">
      <alignment vertical="top"/>
    </xf>
    <xf numFmtId="0" fontId="11" fillId="0" borderId="0" xfId="3" applyNumberFormat="1" applyFont="1" applyProtection="1"/>
    <xf numFmtId="0" fontId="11" fillId="0" borderId="0" xfId="3" applyFont="1" applyProtection="1"/>
    <xf numFmtId="0" fontId="11" fillId="0" borderId="0" xfId="3" applyFont="1" applyAlignment="1" applyProtection="1">
      <alignment horizontal="right"/>
    </xf>
    <xf numFmtId="166" fontId="11" fillId="0" borderId="0" xfId="0" applyNumberFormat="1" applyFont="1" applyAlignment="1" applyProtection="1">
      <alignment horizontal="right"/>
    </xf>
    <xf numFmtId="0" fontId="2" fillId="0" borderId="0" xfId="0" applyFont="1" applyFill="1" applyProtection="1"/>
    <xf numFmtId="0" fontId="11" fillId="0" borderId="0" xfId="0" applyFont="1" applyProtection="1"/>
    <xf numFmtId="0" fontId="2" fillId="0" borderId="0" xfId="0" applyFont="1" applyFill="1" applyAlignment="1" applyProtection="1">
      <alignment vertical="top"/>
    </xf>
    <xf numFmtId="0" fontId="2" fillId="0" borderId="0" xfId="0" applyFont="1" applyBorder="1" applyAlignment="1" applyProtection="1">
      <alignment vertical="top"/>
    </xf>
    <xf numFmtId="0" fontId="2" fillId="0" borderId="0" xfId="0" applyFont="1" applyFill="1" applyBorder="1" applyAlignment="1" applyProtection="1">
      <alignment vertical="top"/>
    </xf>
    <xf numFmtId="0" fontId="11" fillId="0" borderId="0" xfId="0" applyFont="1" applyAlignment="1" applyProtection="1">
      <alignment horizontal="right"/>
    </xf>
    <xf numFmtId="0" fontId="11" fillId="0" borderId="0" xfId="0" applyFont="1" applyAlignment="1" applyProtection="1">
      <alignment horizontal="left"/>
    </xf>
    <xf numFmtId="49" fontId="19" fillId="0" borderId="1" xfId="4" quotePrefix="1" applyNumberFormat="1" applyFont="1" applyBorder="1" applyAlignment="1" applyProtection="1">
      <alignment horizontal="center" vertical="center"/>
    </xf>
    <xf numFmtId="0" fontId="19" fillId="0" borderId="4" xfId="4" applyFont="1" applyBorder="1" applyAlignment="1" applyProtection="1">
      <alignment horizontal="left" vertical="center" wrapText="1"/>
    </xf>
    <xf numFmtId="0" fontId="2" fillId="0" borderId="0" xfId="3" applyNumberFormat="1" applyFont="1" applyFill="1" applyBorder="1" applyAlignment="1" applyProtection="1">
      <alignment horizontal="center" vertical="center"/>
    </xf>
    <xf numFmtId="49" fontId="3" fillId="0" borderId="0" xfId="3" applyNumberFormat="1" applyFont="1" applyFill="1" applyBorder="1" applyAlignment="1" applyProtection="1">
      <alignment horizontal="center" vertical="center"/>
    </xf>
    <xf numFmtId="0" fontId="2" fillId="0" borderId="0" xfId="3" quotePrefix="1" applyFont="1" applyFill="1" applyBorder="1" applyAlignment="1" applyProtection="1">
      <alignment horizontal="center" vertical="center"/>
    </xf>
    <xf numFmtId="0" fontId="2" fillId="0" borderId="0" xfId="3" quotePrefix="1" applyFont="1" applyFill="1" applyBorder="1" applyAlignment="1" applyProtection="1">
      <alignment horizontal="right" vertical="center"/>
    </xf>
    <xf numFmtId="49" fontId="3" fillId="0" borderId="2" xfId="4" applyNumberFormat="1" applyFont="1" applyFill="1" applyBorder="1" applyAlignment="1" applyProtection="1">
      <alignment horizontal="left" vertical="center"/>
    </xf>
    <xf numFmtId="49" fontId="3" fillId="0" borderId="2" xfId="4" applyNumberFormat="1" applyFont="1" applyFill="1" applyBorder="1" applyAlignment="1" applyProtection="1">
      <alignment horizontal="center" vertical="center"/>
    </xf>
    <xf numFmtId="0" fontId="3" fillId="0" borderId="0" xfId="4" quotePrefix="1" applyFont="1" applyFill="1" applyBorder="1" applyAlignment="1" applyProtection="1">
      <alignment horizontal="left" vertical="center" wrapText="1"/>
    </xf>
    <xf numFmtId="0" fontId="2" fillId="0" borderId="0" xfId="4" quotePrefix="1" applyFont="1" applyFill="1" applyBorder="1" applyAlignment="1" applyProtection="1">
      <alignment horizontal="right" vertical="center"/>
    </xf>
    <xf numFmtId="0" fontId="2" fillId="0" borderId="0" xfId="4" applyFont="1" applyFill="1" applyBorder="1" applyAlignment="1" applyProtection="1">
      <alignment horizontal="left" vertical="top" wrapText="1"/>
    </xf>
    <xf numFmtId="165" fontId="2" fillId="0" borderId="0" xfId="4" quotePrefix="1" applyNumberFormat="1" applyFont="1" applyFill="1" applyBorder="1" applyAlignment="1" applyProtection="1">
      <alignment horizontal="center" vertical="top" wrapText="1"/>
    </xf>
    <xf numFmtId="49" fontId="2" fillId="0" borderId="0" xfId="4" quotePrefix="1" applyNumberFormat="1" applyFont="1" applyFill="1" applyBorder="1" applyAlignment="1" applyProtection="1">
      <alignment horizontal="center" vertical="top" wrapText="1"/>
    </xf>
    <xf numFmtId="49" fontId="2" fillId="0" borderId="0" xfId="4" quotePrefix="1" applyNumberFormat="1" applyFont="1" applyFill="1" applyBorder="1" applyAlignment="1" applyProtection="1">
      <alignment horizontal="left" vertical="top" wrapText="1"/>
    </xf>
    <xf numFmtId="169" fontId="2" fillId="0" borderId="0" xfId="4" applyNumberFormat="1" applyFont="1" applyFill="1" applyBorder="1" applyAlignment="1" applyProtection="1">
      <alignment horizontal="right" vertical="top" wrapText="1" indent="1"/>
    </xf>
    <xf numFmtId="0" fontId="2" fillId="0" borderId="0" xfId="3" quotePrefix="1" applyFont="1" applyFill="1" applyBorder="1" applyAlignment="1" applyProtection="1">
      <alignment horizontal="center" vertical="center" wrapText="1"/>
    </xf>
    <xf numFmtId="165" fontId="11" fillId="0" borderId="20" xfId="4" quotePrefix="1" applyNumberFormat="1" applyFont="1" applyBorder="1" applyAlignment="1" applyProtection="1">
      <alignment horizontal="center" vertical="center" wrapText="1"/>
    </xf>
    <xf numFmtId="0" fontId="1" fillId="0" borderId="0" xfId="3" applyNumberFormat="1" applyAlignment="1" applyProtection="1">
      <alignment vertical="top"/>
    </xf>
    <xf numFmtId="0" fontId="1" fillId="0" borderId="0" xfId="3" applyAlignment="1" applyProtection="1">
      <alignment vertical="top"/>
    </xf>
    <xf numFmtId="166" fontId="0" fillId="0" borderId="0" xfId="0" applyNumberFormat="1" applyAlignment="1" applyProtection="1">
      <alignment horizontal="right" vertical="top"/>
    </xf>
    <xf numFmtId="0" fontId="0" fillId="0" borderId="0" xfId="0" applyAlignment="1" applyProtection="1">
      <alignment vertical="top"/>
    </xf>
    <xf numFmtId="0" fontId="2" fillId="0" borderId="0" xfId="3" applyNumberFormat="1" applyFont="1" applyBorder="1" applyAlignment="1" applyProtection="1">
      <alignment horizontal="center" vertical="top"/>
    </xf>
    <xf numFmtId="49" fontId="3" fillId="0" borderId="0" xfId="3" applyNumberFormat="1" applyFont="1" applyBorder="1" applyAlignment="1" applyProtection="1">
      <alignment horizontal="center" vertical="top"/>
    </xf>
    <xf numFmtId="0" fontId="2" fillId="0" borderId="0" xfId="3" quotePrefix="1" applyFont="1" applyBorder="1" applyAlignment="1" applyProtection="1">
      <alignment horizontal="center" vertical="top"/>
    </xf>
    <xf numFmtId="0" fontId="2" fillId="0" borderId="0" xfId="3" applyFont="1" applyBorder="1" applyAlignment="1" applyProtection="1">
      <alignment horizontal="left" vertical="top"/>
    </xf>
    <xf numFmtId="0" fontId="2" fillId="0" borderId="0" xfId="3" applyFont="1" applyFill="1" applyBorder="1" applyAlignment="1" applyProtection="1">
      <alignment horizontal="left" vertical="top"/>
    </xf>
    <xf numFmtId="49" fontId="3" fillId="0" borderId="2" xfId="4" applyNumberFormat="1" applyFont="1" applyBorder="1" applyAlignment="1" applyProtection="1">
      <alignment horizontal="left" vertical="top"/>
    </xf>
    <xf numFmtId="49" fontId="3" fillId="0" borderId="2" xfId="4" applyNumberFormat="1" applyFont="1" applyBorder="1" applyAlignment="1" applyProtection="1">
      <alignment horizontal="center" vertical="top"/>
    </xf>
    <xf numFmtId="0" fontId="3" fillId="0" borderId="0" xfId="4" quotePrefix="1" applyFont="1" applyBorder="1" applyAlignment="1" applyProtection="1">
      <alignment horizontal="left" vertical="top" wrapText="1"/>
    </xf>
    <xf numFmtId="0" fontId="3" fillId="0" borderId="0" xfId="4" applyFont="1" applyFill="1" applyBorder="1" applyAlignment="1" applyProtection="1">
      <alignment horizontal="center" vertical="top" wrapText="1"/>
    </xf>
    <xf numFmtId="9" fontId="5" fillId="0" borderId="0" xfId="0" applyNumberFormat="1" applyFont="1" applyFill="1" applyBorder="1" applyAlignment="1" applyProtection="1">
      <alignment horizontal="center" vertical="top"/>
    </xf>
    <xf numFmtId="166" fontId="2" fillId="0" borderId="0" xfId="4" applyNumberFormat="1" applyFont="1" applyFill="1" applyBorder="1" applyAlignment="1" applyProtection="1">
      <alignment horizontal="right" vertical="top"/>
    </xf>
    <xf numFmtId="169" fontId="2" fillId="0" borderId="0" xfId="4" applyNumberFormat="1" applyFont="1" applyBorder="1" applyAlignment="1" applyProtection="1">
      <alignment horizontal="right" vertical="top" wrapText="1"/>
    </xf>
    <xf numFmtId="0" fontId="0" fillId="0" borderId="0" xfId="0" applyAlignment="1" applyProtection="1">
      <alignment horizontal="left" vertical="top"/>
    </xf>
    <xf numFmtId="0" fontId="0" fillId="0" borderId="0" xfId="0" applyFill="1" applyBorder="1" applyAlignment="1" applyProtection="1">
      <alignment horizontal="left" vertical="top"/>
    </xf>
    <xf numFmtId="0" fontId="0" fillId="0" borderId="0" xfId="0" applyAlignment="1" applyProtection="1">
      <alignment horizontal="right" vertical="top"/>
    </xf>
    <xf numFmtId="0" fontId="6" fillId="3" borderId="0" xfId="4" applyFont="1" applyFill="1" applyBorder="1" applyAlignment="1" applyProtection="1">
      <alignment horizontal="left" vertical="top" wrapText="1"/>
    </xf>
    <xf numFmtId="0" fontId="6" fillId="3" borderId="19" xfId="4" applyFont="1" applyFill="1" applyBorder="1" applyAlignment="1" applyProtection="1">
      <alignment horizontal="left" vertical="top" wrapText="1"/>
    </xf>
    <xf numFmtId="164" fontId="2" fillId="3" borderId="19" xfId="4" applyNumberFormat="1" applyFont="1" applyFill="1" applyBorder="1" applyAlignment="1" applyProtection="1">
      <alignment horizontal="center" vertical="top" wrapText="1"/>
    </xf>
    <xf numFmtId="169" fontId="3" fillId="3" borderId="19" xfId="4" applyNumberFormat="1" applyFont="1" applyFill="1" applyBorder="1" applyAlignment="1" applyProtection="1">
      <alignment horizontal="right" vertical="top" wrapText="1"/>
    </xf>
    <xf numFmtId="49" fontId="3" fillId="3" borderId="19" xfId="3" applyNumberFormat="1" applyFont="1" applyFill="1" applyBorder="1" applyAlignment="1" applyProtection="1">
      <alignment horizontal="center" vertical="top" wrapText="1"/>
    </xf>
    <xf numFmtId="49" fontId="3" fillId="3" borderId="24" xfId="3" applyNumberFormat="1" applyFont="1" applyFill="1" applyBorder="1" applyAlignment="1" applyProtection="1">
      <alignment horizontal="center" vertical="top" wrapText="1"/>
    </xf>
    <xf numFmtId="49" fontId="3" fillId="0" borderId="0" xfId="4" applyNumberFormat="1" applyFont="1" applyBorder="1" applyAlignment="1" applyProtection="1">
      <alignment horizontal="left" vertical="center"/>
    </xf>
    <xf numFmtId="0" fontId="6" fillId="3" borderId="7" xfId="4" applyFont="1" applyFill="1" applyBorder="1" applyAlignment="1" applyProtection="1">
      <alignment horizontal="left" vertical="top" wrapText="1"/>
    </xf>
    <xf numFmtId="0" fontId="6" fillId="3" borderId="2" xfId="4" applyFont="1" applyFill="1" applyBorder="1" applyAlignment="1" applyProtection="1">
      <alignment horizontal="left" vertical="top" wrapText="1"/>
    </xf>
    <xf numFmtId="0" fontId="0" fillId="0" borderId="0" xfId="0" applyAlignment="1" applyProtection="1">
      <alignment vertical="top" wrapText="1"/>
    </xf>
    <xf numFmtId="165" fontId="11" fillId="0" borderId="3" xfId="4" quotePrefix="1" applyNumberFormat="1" applyFont="1" applyBorder="1" applyAlignment="1" applyProtection="1">
      <alignment horizontal="center" vertical="center" wrapText="1"/>
    </xf>
    <xf numFmtId="0" fontId="11" fillId="0" borderId="21" xfId="4" quotePrefix="1" applyFont="1" applyFill="1" applyBorder="1" applyAlignment="1" applyProtection="1">
      <alignment horizontal="left" vertical="center" wrapText="1"/>
    </xf>
    <xf numFmtId="4" fontId="11" fillId="0" borderId="30" xfId="4" quotePrefix="1" applyNumberFormat="1" applyFont="1" applyFill="1" applyBorder="1" applyAlignment="1" applyProtection="1">
      <alignment horizontal="right" vertical="center" wrapText="1" indent="1"/>
    </xf>
    <xf numFmtId="49" fontId="19" fillId="3" borderId="20" xfId="4" quotePrefix="1" applyNumberFormat="1" applyFont="1" applyFill="1" applyBorder="1" applyAlignment="1" applyProtection="1">
      <alignment horizontal="center" vertical="center"/>
    </xf>
    <xf numFmtId="0" fontId="19" fillId="3" borderId="20" xfId="4" applyFont="1" applyFill="1" applyBorder="1" applyAlignment="1" applyProtection="1">
      <alignment horizontal="center" vertical="center" wrapText="1"/>
    </xf>
    <xf numFmtId="0" fontId="2" fillId="3" borderId="19" xfId="4" applyNumberFormat="1" applyFont="1" applyFill="1" applyBorder="1" applyAlignment="1" applyProtection="1">
      <alignment horizontal="center" vertical="top" wrapText="1"/>
    </xf>
    <xf numFmtId="49" fontId="6" fillId="3" borderId="24" xfId="3" applyNumberFormat="1" applyFont="1" applyFill="1" applyBorder="1" applyAlignment="1" applyProtection="1">
      <alignment horizontal="left" vertical="top" wrapText="1"/>
    </xf>
    <xf numFmtId="164" fontId="2" fillId="3" borderId="2" xfId="4" applyNumberFormat="1" applyFont="1" applyFill="1" applyBorder="1" applyAlignment="1" applyProtection="1">
      <alignment horizontal="center" vertical="top" wrapText="1"/>
    </xf>
    <xf numFmtId="169" fontId="3" fillId="3" borderId="2" xfId="4" applyNumberFormat="1" applyFont="1" applyFill="1" applyBorder="1" applyAlignment="1" applyProtection="1">
      <alignment horizontal="right" vertical="top" wrapText="1"/>
    </xf>
    <xf numFmtId="9" fontId="2" fillId="0" borderId="0" xfId="0" applyNumberFormat="1" applyFont="1" applyFill="1" applyBorder="1" applyAlignment="1" applyProtection="1">
      <alignment horizontal="center" vertical="top"/>
    </xf>
    <xf numFmtId="0" fontId="24" fillId="0" borderId="0" xfId="0" applyFont="1" applyFill="1" applyBorder="1" applyAlignment="1" applyProtection="1">
      <alignment vertical="top"/>
    </xf>
    <xf numFmtId="0" fontId="2" fillId="2" borderId="0" xfId="0" applyFont="1" applyFill="1" applyAlignment="1" applyProtection="1">
      <alignment vertical="top"/>
    </xf>
    <xf numFmtId="0" fontId="2" fillId="3" borderId="21" xfId="0" applyFont="1" applyFill="1" applyBorder="1" applyAlignment="1" applyProtection="1">
      <alignment vertical="top"/>
    </xf>
    <xf numFmtId="0" fontId="11" fillId="0" borderId="0" xfId="3" applyNumberFormat="1" applyFont="1" applyFill="1" applyProtection="1"/>
    <xf numFmtId="0" fontId="11" fillId="0" borderId="0" xfId="3" applyFont="1" applyFill="1" applyProtection="1"/>
    <xf numFmtId="0" fontId="11" fillId="0" borderId="0" xfId="3" applyFont="1" applyFill="1" applyAlignment="1" applyProtection="1">
      <alignment horizontal="right"/>
    </xf>
    <xf numFmtId="166" fontId="11" fillId="0" borderId="0" xfId="0" applyNumberFormat="1" applyFont="1" applyFill="1" applyAlignment="1" applyProtection="1">
      <alignment horizontal="right"/>
    </xf>
    <xf numFmtId="0" fontId="2" fillId="2" borderId="0" xfId="0" applyFont="1" applyFill="1" applyProtection="1"/>
    <xf numFmtId="0" fontId="11" fillId="0" borderId="0" xfId="0" applyFont="1" applyFill="1" applyBorder="1" applyAlignment="1" applyProtection="1">
      <alignment horizontal="right" vertical="center"/>
    </xf>
    <xf numFmtId="0" fontId="11" fillId="0" borderId="0" xfId="0" applyFont="1" applyFill="1" applyBorder="1" applyAlignment="1" applyProtection="1">
      <alignment horizontal="left"/>
    </xf>
    <xf numFmtId="0" fontId="11" fillId="0" borderId="0" xfId="0" applyFont="1" applyFill="1" applyProtection="1"/>
    <xf numFmtId="0" fontId="11" fillId="0" borderId="0" xfId="0" applyFont="1" applyFill="1" applyAlignment="1" applyProtection="1">
      <alignment vertical="center"/>
    </xf>
    <xf numFmtId="0" fontId="11" fillId="0" borderId="0" xfId="0" applyFont="1" applyFill="1" applyAlignment="1" applyProtection="1">
      <alignment horizontal="right"/>
    </xf>
    <xf numFmtId="0" fontId="11" fillId="0" borderId="0" xfId="0" applyFont="1" applyFill="1" applyAlignment="1" applyProtection="1">
      <alignment horizontal="left"/>
    </xf>
    <xf numFmtId="0" fontId="11" fillId="2" borderId="0" xfId="0" applyFont="1" applyFill="1" applyAlignment="1" applyProtection="1">
      <alignment horizontal="right"/>
    </xf>
    <xf numFmtId="0" fontId="2" fillId="0" borderId="0" xfId="3" applyNumberFormat="1" applyFont="1" applyFill="1" applyProtection="1"/>
    <xf numFmtId="0" fontId="2" fillId="0" borderId="0" xfId="3" applyFont="1" applyFill="1" applyProtection="1"/>
    <xf numFmtId="0" fontId="2" fillId="0" borderId="0" xfId="3" applyFont="1" applyFill="1" applyAlignment="1" applyProtection="1">
      <alignment horizontal="right"/>
    </xf>
    <xf numFmtId="166" fontId="2" fillId="0" borderId="0" xfId="0" applyNumberFormat="1" applyFont="1" applyFill="1" applyAlignment="1" applyProtection="1">
      <alignment horizontal="right"/>
    </xf>
    <xf numFmtId="0" fontId="2" fillId="0" borderId="0" xfId="0" applyFont="1" applyFill="1" applyBorder="1" applyAlignment="1" applyProtection="1">
      <alignment horizontal="right" vertical="center"/>
    </xf>
    <xf numFmtId="0" fontId="2" fillId="0" borderId="0" xfId="0" applyFont="1" applyFill="1" applyBorder="1" applyAlignment="1" applyProtection="1">
      <alignment horizontal="left"/>
    </xf>
    <xf numFmtId="0" fontId="2" fillId="0" borderId="0" xfId="0" applyFont="1" applyFill="1" applyAlignment="1" applyProtection="1">
      <alignment vertical="center"/>
    </xf>
    <xf numFmtId="0" fontId="2" fillId="0" borderId="0" xfId="0" applyFont="1" applyFill="1" applyAlignment="1" applyProtection="1">
      <alignment horizontal="right"/>
    </xf>
    <xf numFmtId="0" fontId="2" fillId="0" borderId="0" xfId="0" applyFont="1" applyFill="1" applyAlignment="1" applyProtection="1">
      <alignment horizontal="left"/>
    </xf>
    <xf numFmtId="0" fontId="2" fillId="2" borderId="0" xfId="0" applyFont="1" applyFill="1" applyAlignment="1" applyProtection="1">
      <alignment horizontal="right"/>
    </xf>
    <xf numFmtId="0" fontId="11" fillId="0" borderId="0" xfId="3" applyNumberFormat="1" applyFont="1" applyAlignment="1" applyProtection="1">
      <alignment vertical="top"/>
    </xf>
    <xf numFmtId="0" fontId="11" fillId="0" borderId="0" xfId="3" applyFont="1" applyAlignment="1" applyProtection="1">
      <alignment vertical="top"/>
    </xf>
    <xf numFmtId="166" fontId="11" fillId="0" borderId="0" xfId="0" applyNumberFormat="1" applyFont="1" applyAlignment="1" applyProtection="1">
      <alignment horizontal="right" vertical="top"/>
    </xf>
    <xf numFmtId="0" fontId="11" fillId="0" borderId="0" xfId="0" applyFont="1" applyAlignment="1" applyProtection="1">
      <alignment vertical="top"/>
    </xf>
    <xf numFmtId="0" fontId="2" fillId="3" borderId="23" xfId="0" applyFont="1" applyFill="1" applyBorder="1" applyAlignment="1" applyProtection="1">
      <alignment vertical="top"/>
    </xf>
    <xf numFmtId="0" fontId="2" fillId="0" borderId="0" xfId="0" applyFont="1" applyAlignment="1" applyProtection="1">
      <alignment vertical="top"/>
    </xf>
    <xf numFmtId="0" fontId="11" fillId="0" borderId="0" xfId="0" applyFont="1" applyAlignment="1" applyProtection="1">
      <alignment horizontal="left" vertical="top"/>
    </xf>
    <xf numFmtId="0" fontId="11" fillId="0" borderId="0" xfId="0" applyFont="1" applyFill="1" applyBorder="1" applyAlignment="1" applyProtection="1">
      <alignment horizontal="left" vertical="top"/>
    </xf>
    <xf numFmtId="0" fontId="11" fillId="0" borderId="0" xfId="0" applyFont="1" applyAlignment="1" applyProtection="1">
      <alignment horizontal="right" vertical="top"/>
    </xf>
    <xf numFmtId="0" fontId="2" fillId="2" borderId="0" xfId="0" applyFont="1" applyFill="1" applyAlignment="1" applyProtection="1">
      <alignment vertical="center"/>
    </xf>
    <xf numFmtId="0" fontId="5" fillId="4" borderId="0" xfId="0" applyFont="1" applyFill="1" applyAlignment="1" applyProtection="1">
      <alignment vertical="top"/>
    </xf>
    <xf numFmtId="0" fontId="3" fillId="0" borderId="0" xfId="3" quotePrefix="1" applyFont="1" applyFill="1" applyBorder="1" applyAlignment="1" applyProtection="1">
      <alignment horizontal="center" vertical="center" wrapText="1"/>
    </xf>
    <xf numFmtId="0" fontId="11" fillId="0" borderId="0" xfId="3" applyFont="1" applyFill="1" applyAlignment="1" applyProtection="1">
      <alignment wrapText="1"/>
    </xf>
    <xf numFmtId="0" fontId="19" fillId="0" borderId="0" xfId="3" applyFont="1" applyFill="1" applyAlignment="1" applyProtection="1">
      <alignment horizontal="center" wrapText="1"/>
    </xf>
    <xf numFmtId="0" fontId="11" fillId="0" borderId="0" xfId="0" applyFont="1" applyFill="1" applyAlignment="1" applyProtection="1">
      <alignment wrapText="1"/>
    </xf>
    <xf numFmtId="0" fontId="19" fillId="0" borderId="0" xfId="0" applyFont="1" applyFill="1" applyAlignment="1" applyProtection="1">
      <alignment horizontal="center" wrapText="1"/>
    </xf>
    <xf numFmtId="0" fontId="6" fillId="3" borderId="42" xfId="4" applyFont="1" applyFill="1" applyBorder="1" applyAlignment="1" applyProtection="1">
      <alignment horizontal="left" vertical="top" wrapText="1"/>
    </xf>
    <xf numFmtId="0" fontId="6" fillId="3" borderId="36" xfId="4" applyFont="1" applyFill="1" applyBorder="1" applyAlignment="1" applyProtection="1">
      <alignment horizontal="left" vertical="top" wrapText="1"/>
    </xf>
    <xf numFmtId="169" fontId="3" fillId="3" borderId="43" xfId="4" applyNumberFormat="1" applyFont="1" applyFill="1" applyBorder="1" applyAlignment="1" applyProtection="1">
      <alignment horizontal="right" vertical="top" wrapText="1"/>
    </xf>
    <xf numFmtId="169" fontId="3" fillId="3" borderId="50" xfId="4" applyNumberFormat="1" applyFont="1" applyFill="1" applyBorder="1" applyAlignment="1" applyProtection="1">
      <alignment horizontal="right" vertical="top" wrapText="1"/>
    </xf>
    <xf numFmtId="0" fontId="6" fillId="3" borderId="42" xfId="4" applyFont="1" applyFill="1" applyBorder="1" applyAlignment="1" applyProtection="1">
      <alignment horizontal="center" vertical="top" wrapText="1"/>
    </xf>
    <xf numFmtId="0" fontId="11" fillId="0" borderId="0" xfId="3" applyFont="1" applyAlignment="1" applyProtection="1">
      <alignment horizontal="center" vertical="center"/>
    </xf>
    <xf numFmtId="0" fontId="6" fillId="3" borderId="36" xfId="4" applyFont="1" applyFill="1" applyBorder="1" applyAlignment="1" applyProtection="1">
      <alignment horizontal="center" vertical="center" wrapText="1"/>
    </xf>
    <xf numFmtId="0" fontId="6" fillId="3" borderId="42" xfId="4" applyFont="1" applyFill="1" applyBorder="1" applyAlignment="1" applyProtection="1">
      <alignment horizontal="center" vertical="center" wrapText="1"/>
    </xf>
    <xf numFmtId="0" fontId="2" fillId="0" borderId="0" xfId="4" quotePrefix="1" applyFont="1" applyBorder="1" applyAlignment="1" applyProtection="1">
      <alignment horizontal="center" vertical="center" wrapText="1"/>
    </xf>
    <xf numFmtId="0" fontId="11" fillId="0" borderId="0" xfId="0" applyFont="1" applyAlignment="1" applyProtection="1">
      <alignment horizontal="center" vertical="center"/>
    </xf>
    <xf numFmtId="164" fontId="2" fillId="3" borderId="19" xfId="4" applyNumberFormat="1" applyFont="1" applyFill="1" applyBorder="1" applyAlignment="1" applyProtection="1">
      <alignment horizontal="center" vertical="center" wrapText="1"/>
    </xf>
    <xf numFmtId="0" fontId="2" fillId="3" borderId="19" xfId="4" applyNumberFormat="1" applyFont="1" applyFill="1" applyBorder="1" applyAlignment="1" applyProtection="1">
      <alignment horizontal="center" vertical="center" wrapText="1"/>
    </xf>
    <xf numFmtId="0" fontId="2" fillId="3" borderId="2" xfId="4" applyNumberFormat="1" applyFont="1" applyFill="1" applyBorder="1" applyAlignment="1" applyProtection="1">
      <alignment horizontal="center" vertical="center" wrapText="1"/>
    </xf>
    <xf numFmtId="164" fontId="2" fillId="0" borderId="0" xfId="4" applyNumberFormat="1" applyFont="1" applyBorder="1" applyAlignment="1" applyProtection="1">
      <alignment horizontal="center" vertical="center" wrapText="1"/>
    </xf>
    <xf numFmtId="166" fontId="11" fillId="0" borderId="0" xfId="0" applyNumberFormat="1" applyFont="1" applyAlignment="1" applyProtection="1">
      <alignment horizontal="center" vertical="center"/>
    </xf>
    <xf numFmtId="0" fontId="2" fillId="0" borderId="0" xfId="3" applyFont="1" applyBorder="1" applyAlignment="1" applyProtection="1">
      <alignment horizontal="center" vertical="center"/>
    </xf>
    <xf numFmtId="0" fontId="6" fillId="3" borderId="19" xfId="4" applyNumberFormat="1" applyFont="1" applyFill="1" applyBorder="1" applyAlignment="1" applyProtection="1">
      <alignment horizontal="center" vertical="center" wrapText="1"/>
    </xf>
    <xf numFmtId="167" fontId="2" fillId="0" borderId="0" xfId="0" applyNumberFormat="1" applyFont="1" applyFill="1" applyProtection="1"/>
    <xf numFmtId="0" fontId="2" fillId="0" borderId="0" xfId="0" applyFont="1" applyFill="1" applyBorder="1" applyProtection="1"/>
    <xf numFmtId="167" fontId="2" fillId="0" borderId="0" xfId="0" applyNumberFormat="1" applyFont="1" applyFill="1" applyAlignment="1" applyProtection="1">
      <alignment horizontal="right"/>
    </xf>
    <xf numFmtId="164" fontId="2" fillId="3" borderId="42" xfId="4" applyNumberFormat="1" applyFont="1" applyFill="1" applyBorder="1" applyAlignment="1" applyProtection="1">
      <alignment horizontal="center" vertical="top" wrapText="1"/>
    </xf>
    <xf numFmtId="49" fontId="3" fillId="3" borderId="7" xfId="3" applyNumberFormat="1" applyFont="1" applyFill="1" applyBorder="1" applyAlignment="1" applyProtection="1">
      <alignment horizontal="center" vertical="top" wrapText="1"/>
    </xf>
    <xf numFmtId="0" fontId="6" fillId="3" borderId="43" xfId="4" applyFont="1" applyFill="1" applyBorder="1" applyAlignment="1" applyProtection="1">
      <alignment horizontal="left" vertical="top" wrapText="1"/>
    </xf>
    <xf numFmtId="0" fontId="2" fillId="0" borderId="0" xfId="0" applyFont="1" applyFill="1" applyAlignment="1" applyProtection="1">
      <alignment horizontal="center" vertical="center"/>
    </xf>
    <xf numFmtId="0" fontId="2" fillId="3" borderId="19" xfId="4" applyFont="1" applyFill="1" applyBorder="1" applyAlignment="1" applyProtection="1">
      <alignment horizontal="left" vertical="top" wrapText="1"/>
    </xf>
    <xf numFmtId="49" fontId="3" fillId="3" borderId="19" xfId="3" quotePrefix="1" applyNumberFormat="1" applyFont="1" applyFill="1" applyBorder="1" applyAlignment="1" applyProtection="1">
      <alignment horizontal="center" vertical="top" wrapText="1"/>
    </xf>
    <xf numFmtId="0" fontId="6" fillId="3" borderId="19" xfId="4" applyFont="1" applyFill="1" applyBorder="1" applyAlignment="1" applyProtection="1">
      <alignment horizontal="left" vertical="center" wrapText="1"/>
    </xf>
    <xf numFmtId="0" fontId="3" fillId="3" borderId="42" xfId="4" applyFont="1" applyFill="1" applyBorder="1" applyAlignment="1" applyProtection="1">
      <alignment horizontal="center" vertical="center" wrapText="1"/>
    </xf>
    <xf numFmtId="0" fontId="3" fillId="3" borderId="19" xfId="4" quotePrefix="1" applyFont="1" applyFill="1" applyBorder="1" applyAlignment="1" applyProtection="1">
      <alignment horizontal="center" vertical="top" wrapText="1"/>
    </xf>
    <xf numFmtId="2" fontId="2" fillId="3" borderId="19" xfId="4" applyNumberFormat="1" applyFont="1" applyFill="1" applyBorder="1" applyAlignment="1" applyProtection="1">
      <alignment horizontal="center" vertical="top" wrapText="1"/>
    </xf>
    <xf numFmtId="4" fontId="3" fillId="3" borderId="50" xfId="4" applyNumberFormat="1" applyFont="1" applyFill="1" applyBorder="1" applyAlignment="1" applyProtection="1">
      <alignment horizontal="right" vertical="top" wrapText="1"/>
    </xf>
    <xf numFmtId="165" fontId="2" fillId="3" borderId="21" xfId="4" applyNumberFormat="1" applyFont="1" applyFill="1" applyBorder="1" applyAlignment="1" applyProtection="1">
      <alignment horizontal="center" vertical="top" wrapText="1"/>
    </xf>
    <xf numFmtId="49" fontId="3" fillId="3" borderId="40" xfId="3" applyNumberFormat="1" applyFont="1" applyFill="1" applyBorder="1" applyAlignment="1" applyProtection="1">
      <alignment horizontal="center" vertical="top" wrapText="1"/>
    </xf>
    <xf numFmtId="49" fontId="3" fillId="3" borderId="20" xfId="3" applyNumberFormat="1" applyFont="1" applyFill="1" applyBorder="1" applyAlignment="1" applyProtection="1">
      <alignment horizontal="center" vertical="top" wrapText="1"/>
    </xf>
    <xf numFmtId="49" fontId="3" fillId="3" borderId="41" xfId="3" applyNumberFormat="1" applyFont="1" applyFill="1" applyBorder="1" applyAlignment="1" applyProtection="1">
      <alignment horizontal="center" vertical="top" wrapText="1"/>
    </xf>
    <xf numFmtId="49" fontId="3" fillId="3" borderId="58" xfId="3" applyNumberFormat="1" applyFont="1" applyFill="1" applyBorder="1" applyAlignment="1" applyProtection="1">
      <alignment horizontal="center" vertical="top" wrapText="1"/>
    </xf>
    <xf numFmtId="49" fontId="3" fillId="3" borderId="14" xfId="3" applyNumberFormat="1" applyFont="1" applyFill="1" applyBorder="1" applyAlignment="1" applyProtection="1">
      <alignment horizontal="center" vertical="top" wrapText="1"/>
    </xf>
    <xf numFmtId="49" fontId="3" fillId="3" borderId="49" xfId="3" applyNumberFormat="1" applyFont="1" applyFill="1" applyBorder="1" applyAlignment="1" applyProtection="1">
      <alignment horizontal="center" vertical="top" wrapText="1"/>
    </xf>
    <xf numFmtId="0" fontId="3" fillId="0" borderId="0" xfId="4" applyFont="1" applyBorder="1" applyAlignment="1" applyProtection="1">
      <alignment horizontal="center" vertical="center"/>
    </xf>
    <xf numFmtId="0" fontId="0" fillId="0" borderId="4" xfId="0" applyBorder="1" applyProtection="1"/>
    <xf numFmtId="0" fontId="0" fillId="0" borderId="21" xfId="0" applyBorder="1" applyProtection="1"/>
    <xf numFmtId="0" fontId="11" fillId="0" borderId="12" xfId="4" quotePrefix="1" applyFont="1" applyFill="1" applyBorder="1" applyAlignment="1" applyProtection="1">
      <alignment horizontal="left" vertical="center" wrapText="1"/>
    </xf>
    <xf numFmtId="4" fontId="11" fillId="0" borderId="66" xfId="4" quotePrefix="1" applyNumberFormat="1" applyFont="1" applyFill="1" applyBorder="1" applyAlignment="1" applyProtection="1">
      <alignment horizontal="right" vertical="center" wrapText="1" indent="1"/>
    </xf>
    <xf numFmtId="4" fontId="11" fillId="3" borderId="67" xfId="4" quotePrefix="1" applyNumberFormat="1" applyFont="1" applyFill="1" applyBorder="1" applyAlignment="1" applyProtection="1">
      <alignment horizontal="right" vertical="center" wrapText="1" indent="1"/>
    </xf>
    <xf numFmtId="4" fontId="11" fillId="3" borderId="68" xfId="4" quotePrefix="1" applyNumberFormat="1" applyFont="1" applyFill="1" applyBorder="1" applyAlignment="1" applyProtection="1">
      <alignment horizontal="right" vertical="center" wrapText="1" indent="1"/>
    </xf>
    <xf numFmtId="164" fontId="2" fillId="3" borderId="42" xfId="4" applyNumberFormat="1" applyFont="1" applyFill="1" applyBorder="1" applyAlignment="1" applyProtection="1">
      <alignment horizontal="center" vertical="center" wrapText="1"/>
    </xf>
    <xf numFmtId="0" fontId="3" fillId="3" borderId="19" xfId="4" applyNumberFormat="1" applyFont="1" applyFill="1" applyBorder="1" applyAlignment="1" applyProtection="1">
      <alignment horizontal="center" vertical="center" wrapText="1"/>
    </xf>
    <xf numFmtId="169" fontId="3" fillId="3" borderId="19" xfId="4" applyNumberFormat="1" applyFont="1" applyFill="1" applyBorder="1" applyAlignment="1" applyProtection="1">
      <alignment horizontal="center" vertical="center" wrapText="1"/>
    </xf>
    <xf numFmtId="0" fontId="3" fillId="3" borderId="19" xfId="4" applyNumberFormat="1" applyFont="1" applyFill="1" applyBorder="1" applyAlignment="1" applyProtection="1">
      <alignment horizontal="right" vertical="center" wrapText="1"/>
    </xf>
    <xf numFmtId="169" fontId="3" fillId="3" borderId="19" xfId="4" applyNumberFormat="1" applyFont="1" applyFill="1" applyBorder="1" applyAlignment="1" applyProtection="1">
      <alignment horizontal="right" vertical="center" wrapText="1"/>
    </xf>
    <xf numFmtId="4" fontId="3" fillId="3" borderId="43" xfId="4" applyNumberFormat="1" applyFont="1" applyFill="1" applyBorder="1" applyAlignment="1" applyProtection="1">
      <alignment horizontal="right" vertical="center" wrapText="1"/>
    </xf>
    <xf numFmtId="4" fontId="3" fillId="3" borderId="50" xfId="4" applyNumberFormat="1" applyFont="1" applyFill="1" applyBorder="1" applyAlignment="1" applyProtection="1">
      <alignment horizontal="right" vertical="center" wrapText="1"/>
    </xf>
    <xf numFmtId="165" fontId="2" fillId="7" borderId="20" xfId="4" applyNumberFormat="1" applyFont="1" applyFill="1" applyBorder="1" applyAlignment="1" applyProtection="1">
      <alignment horizontal="center" vertical="top" wrapText="1"/>
    </xf>
    <xf numFmtId="49" fontId="2" fillId="7" borderId="20" xfId="3" quotePrefix="1" applyNumberFormat="1" applyFont="1" applyFill="1" applyBorder="1" applyAlignment="1" applyProtection="1">
      <alignment horizontal="center" vertical="top" wrapText="1"/>
    </xf>
    <xf numFmtId="0" fontId="2" fillId="7" borderId="21" xfId="4" applyFont="1" applyFill="1" applyBorder="1" applyAlignment="1" applyProtection="1">
      <alignment horizontal="left" vertical="top" wrapText="1"/>
    </xf>
    <xf numFmtId="0" fontId="2" fillId="7" borderId="19" xfId="4" applyFont="1" applyFill="1" applyBorder="1" applyAlignment="1" applyProtection="1">
      <alignment horizontal="left" vertical="top" wrapText="1"/>
    </xf>
    <xf numFmtId="0" fontId="2" fillId="7" borderId="21" xfId="4" quotePrefix="1" applyFont="1" applyFill="1" applyBorder="1" applyAlignment="1" applyProtection="1">
      <alignment horizontal="left" vertical="top" wrapText="1"/>
    </xf>
    <xf numFmtId="0" fontId="2" fillId="7" borderId="43" xfId="4" applyFont="1" applyFill="1" applyBorder="1" applyAlignment="1" applyProtection="1">
      <alignment horizontal="left" vertical="top" wrapText="1"/>
    </xf>
    <xf numFmtId="165" fontId="2" fillId="7" borderId="3" xfId="4" applyNumberFormat="1" applyFont="1" applyFill="1" applyBorder="1" applyAlignment="1" applyProtection="1">
      <alignment horizontal="center" vertical="top" wrapText="1"/>
    </xf>
    <xf numFmtId="49" fontId="2" fillId="7" borderId="3" xfId="3" quotePrefix="1" applyNumberFormat="1" applyFont="1" applyFill="1" applyBorder="1" applyAlignment="1" applyProtection="1">
      <alignment horizontal="center" vertical="top" wrapText="1"/>
    </xf>
    <xf numFmtId="0" fontId="2" fillId="7" borderId="12" xfId="4" applyFont="1" applyFill="1" applyBorder="1" applyAlignment="1" applyProtection="1">
      <alignment horizontal="left" vertical="top" wrapText="1"/>
    </xf>
    <xf numFmtId="0" fontId="2" fillId="7" borderId="28" xfId="4" applyFont="1" applyFill="1" applyBorder="1" applyAlignment="1" applyProtection="1">
      <alignment horizontal="left" vertical="top" wrapText="1"/>
    </xf>
    <xf numFmtId="165" fontId="2" fillId="7" borderId="16" xfId="4" quotePrefix="1" applyNumberFormat="1" applyFont="1" applyFill="1" applyBorder="1" applyAlignment="1" applyProtection="1">
      <alignment horizontal="center" vertical="top" wrapText="1"/>
    </xf>
    <xf numFmtId="49" fontId="2" fillId="7" borderId="18" xfId="4" quotePrefix="1" applyNumberFormat="1" applyFont="1" applyFill="1" applyBorder="1" applyAlignment="1" applyProtection="1">
      <alignment horizontal="center" vertical="top" wrapText="1"/>
    </xf>
    <xf numFmtId="0" fontId="3" fillId="7" borderId="17" xfId="4" applyFont="1" applyFill="1" applyBorder="1" applyAlignment="1" applyProtection="1">
      <alignment horizontal="left" vertical="top" wrapText="1"/>
    </xf>
    <xf numFmtId="0" fontId="3" fillId="7" borderId="17" xfId="4" applyFont="1" applyFill="1" applyBorder="1" applyAlignment="1" applyProtection="1">
      <alignment horizontal="right" vertical="top" wrapText="1"/>
    </xf>
    <xf numFmtId="49" fontId="3" fillId="7" borderId="3" xfId="4" quotePrefix="1" applyNumberFormat="1" applyFont="1" applyFill="1" applyBorder="1" applyAlignment="1" applyProtection="1">
      <alignment horizontal="center" vertical="top"/>
    </xf>
    <xf numFmtId="0" fontId="3" fillId="7" borderId="12" xfId="4" applyFont="1" applyFill="1" applyBorder="1" applyAlignment="1" applyProtection="1">
      <alignment horizontal="center" vertical="top" wrapText="1"/>
    </xf>
    <xf numFmtId="0" fontId="3" fillId="7" borderId="28" xfId="4" applyFont="1" applyFill="1" applyBorder="1" applyAlignment="1" applyProtection="1">
      <alignment horizontal="center" vertical="top" wrapText="1"/>
    </xf>
    <xf numFmtId="0" fontId="3" fillId="7" borderId="34" xfId="4" applyFont="1" applyFill="1" applyBorder="1" applyAlignment="1" applyProtection="1">
      <alignment horizontal="centerContinuous" vertical="center" wrapText="1"/>
    </xf>
    <xf numFmtId="0" fontId="3" fillId="7" borderId="3" xfId="4" applyFont="1" applyFill="1" applyBorder="1" applyAlignment="1" applyProtection="1">
      <alignment horizontal="centerContinuous" vertical="center" wrapText="1"/>
    </xf>
    <xf numFmtId="0" fontId="25" fillId="7" borderId="31" xfId="4" quotePrefix="1" applyFont="1" applyFill="1" applyBorder="1" applyAlignment="1" applyProtection="1">
      <alignment horizontal="left" vertical="top" wrapText="1"/>
    </xf>
    <xf numFmtId="0" fontId="25" fillId="7" borderId="32" xfId="4" applyFont="1" applyFill="1" applyBorder="1" applyAlignment="1" applyProtection="1">
      <alignment horizontal="left" vertical="top"/>
    </xf>
    <xf numFmtId="0" fontId="25" fillId="7" borderId="33" xfId="4" applyFont="1" applyFill="1" applyBorder="1" applyAlignment="1" applyProtection="1">
      <alignment horizontal="left" vertical="top"/>
    </xf>
    <xf numFmtId="0" fontId="25" fillId="7" borderId="31" xfId="4" applyFont="1" applyFill="1" applyBorder="1" applyAlignment="1" applyProtection="1">
      <alignment horizontal="left" vertical="top"/>
    </xf>
    <xf numFmtId="0" fontId="25" fillId="7" borderId="32" xfId="0" applyFont="1" applyFill="1" applyBorder="1" applyAlignment="1" applyProtection="1">
      <alignment vertical="top"/>
    </xf>
    <xf numFmtId="0" fontId="25" fillId="7" borderId="33" xfId="0" applyFont="1" applyFill="1" applyBorder="1" applyAlignment="1" applyProtection="1">
      <alignment vertical="top"/>
    </xf>
    <xf numFmtId="4" fontId="3" fillId="7" borderId="48" xfId="4" applyNumberFormat="1" applyFont="1" applyFill="1" applyBorder="1" applyAlignment="1" applyProtection="1">
      <alignment horizontal="right" vertical="top" wrapText="1"/>
    </xf>
    <xf numFmtId="0" fontId="21" fillId="0" borderId="0" xfId="0" applyFont="1" applyAlignment="1" applyProtection="1">
      <alignment horizontal="justify" vertical="top"/>
    </xf>
    <xf numFmtId="0" fontId="3" fillId="0" borderId="0" xfId="0" applyFont="1" applyFill="1" applyBorder="1" applyAlignment="1" applyProtection="1">
      <alignment horizontal="center" vertical="top"/>
    </xf>
    <xf numFmtId="0" fontId="3" fillId="0" borderId="0" xfId="0" applyFont="1" applyFill="1" applyBorder="1" applyAlignment="1" applyProtection="1">
      <alignment horizontal="left" vertical="top" wrapText="1"/>
    </xf>
    <xf numFmtId="0" fontId="22" fillId="0" borderId="0" xfId="0" applyFont="1" applyBorder="1" applyAlignment="1" applyProtection="1">
      <alignment vertical="top"/>
    </xf>
    <xf numFmtId="0" fontId="11" fillId="0" borderId="0" xfId="0" applyFont="1" applyBorder="1" applyAlignment="1" applyProtection="1">
      <alignment vertical="top"/>
    </xf>
    <xf numFmtId="0" fontId="11" fillId="0" borderId="0" xfId="2" applyFont="1" applyAlignment="1" applyProtection="1">
      <alignment vertical="top"/>
    </xf>
    <xf numFmtId="0" fontId="18" fillId="0" borderId="0" xfId="0" applyFont="1" applyBorder="1" applyAlignment="1" applyProtection="1">
      <alignment horizontal="right" vertical="top"/>
    </xf>
    <xf numFmtId="0" fontId="11" fillId="0" borderId="0" xfId="2" applyFont="1" applyFill="1" applyAlignment="1" applyProtection="1">
      <alignment vertical="top" wrapText="1"/>
    </xf>
    <xf numFmtId="0" fontId="11" fillId="0" borderId="0" xfId="0" applyFont="1" applyBorder="1" applyAlignment="1" applyProtection="1">
      <alignment vertical="top" wrapText="1"/>
    </xf>
    <xf numFmtId="0" fontId="18" fillId="0" borderId="0" xfId="0" applyFont="1" applyBorder="1" applyAlignment="1" applyProtection="1">
      <alignment vertical="top" wrapText="1"/>
    </xf>
    <xf numFmtId="0" fontId="19" fillId="0" borderId="0" xfId="0" applyFont="1" applyBorder="1" applyAlignment="1" applyProtection="1">
      <alignment horizontal="center" vertical="top" wrapText="1"/>
    </xf>
    <xf numFmtId="0" fontId="19" fillId="0" borderId="0" xfId="0" applyFont="1" applyFill="1" applyBorder="1" applyAlignment="1" applyProtection="1">
      <alignment horizontal="center" vertical="top" wrapText="1"/>
    </xf>
    <xf numFmtId="0" fontId="22" fillId="0" borderId="0" xfId="0" applyFont="1" applyBorder="1" applyAlignment="1" applyProtection="1">
      <alignment horizontal="center" vertical="top"/>
    </xf>
    <xf numFmtId="0" fontId="22" fillId="0" borderId="0" xfId="0" quotePrefix="1" applyFont="1" applyBorder="1" applyAlignment="1" applyProtection="1">
      <alignment vertical="top" wrapText="1"/>
    </xf>
    <xf numFmtId="0" fontId="25" fillId="0" borderId="0" xfId="0" quotePrefix="1" applyFont="1" applyBorder="1" applyAlignment="1" applyProtection="1">
      <alignment vertical="top" wrapText="1"/>
    </xf>
    <xf numFmtId="0" fontId="25" fillId="0" borderId="0" xfId="0" quotePrefix="1" applyFont="1" applyBorder="1" applyAlignment="1" applyProtection="1">
      <alignment horizontal="center" vertical="top" wrapText="1"/>
    </xf>
    <xf numFmtId="0" fontId="25" fillId="0" borderId="0" xfId="0" quotePrefix="1" applyFont="1" applyFill="1" applyBorder="1" applyAlignment="1" applyProtection="1">
      <alignment horizontal="center" vertical="top"/>
    </xf>
    <xf numFmtId="0" fontId="25" fillId="0" borderId="0" xfId="1" applyFont="1" applyFill="1" applyAlignment="1" applyProtection="1">
      <alignment horizontal="center" vertical="top" wrapText="1"/>
    </xf>
    <xf numFmtId="0" fontId="11" fillId="0" borderId="0" xfId="1" applyFont="1" applyFill="1" applyAlignment="1" applyProtection="1">
      <alignment horizontal="center" vertical="top" wrapText="1"/>
    </xf>
    <xf numFmtId="0" fontId="3" fillId="7" borderId="29" xfId="4" applyFont="1" applyFill="1" applyBorder="1" applyAlignment="1" applyProtection="1">
      <alignment horizontal="left" vertical="center" wrapText="1" indent="1"/>
    </xf>
    <xf numFmtId="0" fontId="2" fillId="7" borderId="29" xfId="4" quotePrefix="1" applyFont="1" applyFill="1" applyBorder="1" applyAlignment="1" applyProtection="1">
      <alignment horizontal="center" vertical="top" wrapText="1"/>
    </xf>
    <xf numFmtId="170" fontId="3" fillId="7" borderId="51" xfId="4" applyNumberFormat="1" applyFont="1" applyFill="1" applyBorder="1" applyAlignment="1" applyProtection="1">
      <alignment horizontal="right" vertical="center" wrapText="1"/>
    </xf>
    <xf numFmtId="0" fontId="2" fillId="7" borderId="19" xfId="0" applyFont="1" applyFill="1" applyBorder="1" applyAlignment="1" applyProtection="1">
      <alignment vertical="top"/>
    </xf>
    <xf numFmtId="0" fontId="2" fillId="7" borderId="40" xfId="4" applyFont="1" applyFill="1" applyBorder="1" applyAlignment="1" applyProtection="1">
      <alignment horizontal="center" vertical="center" wrapText="1"/>
    </xf>
    <xf numFmtId="0" fontId="2" fillId="7" borderId="20" xfId="4" applyNumberFormat="1" applyFont="1" applyFill="1" applyBorder="1" applyAlignment="1" applyProtection="1">
      <alignment horizontal="center" vertical="center" wrapText="1"/>
    </xf>
    <xf numFmtId="49" fontId="2" fillId="7" borderId="20" xfId="3" quotePrefix="1" applyNumberFormat="1" applyFont="1" applyFill="1" applyBorder="1" applyAlignment="1" applyProtection="1">
      <alignment horizontal="center" vertical="top"/>
    </xf>
    <xf numFmtId="0" fontId="3" fillId="7" borderId="20" xfId="4" applyNumberFormat="1" applyFont="1" applyFill="1" applyBorder="1" applyAlignment="1" applyProtection="1">
      <alignment horizontal="center" vertical="center" wrapText="1"/>
    </xf>
    <xf numFmtId="49" fontId="3" fillId="7" borderId="3" xfId="4" quotePrefix="1" applyNumberFormat="1" applyFont="1" applyFill="1" applyBorder="1" applyAlignment="1" applyProtection="1">
      <alignment horizontal="center" vertical="center"/>
    </xf>
    <xf numFmtId="0" fontId="3" fillId="7" borderId="12" xfId="4" applyFont="1" applyFill="1" applyBorder="1" applyAlignment="1" applyProtection="1">
      <alignment horizontal="center" vertical="center" wrapText="1"/>
    </xf>
    <xf numFmtId="0" fontId="3" fillId="7" borderId="28" xfId="4" applyFont="1" applyFill="1" applyBorder="1" applyAlignment="1" applyProtection="1">
      <alignment horizontal="centerContinuous" vertical="center" wrapText="1"/>
    </xf>
    <xf numFmtId="0" fontId="3" fillId="7" borderId="34" xfId="4" applyFont="1" applyFill="1" applyBorder="1" applyAlignment="1" applyProtection="1">
      <alignment horizontal="center" vertical="center" wrapText="1"/>
    </xf>
    <xf numFmtId="0" fontId="3" fillId="7" borderId="3" xfId="4" applyFont="1" applyFill="1" applyBorder="1" applyAlignment="1" applyProtection="1">
      <alignment horizontal="center" vertical="center" wrapText="1"/>
    </xf>
    <xf numFmtId="0" fontId="25" fillId="7" borderId="31" xfId="4" quotePrefix="1" applyFont="1" applyFill="1" applyBorder="1" applyAlignment="1" applyProtection="1">
      <alignment horizontal="center" vertical="center" wrapText="1"/>
    </xf>
    <xf numFmtId="0" fontId="25" fillId="7" borderId="32" xfId="4" applyFont="1" applyFill="1" applyBorder="1" applyAlignment="1" applyProtection="1">
      <alignment horizontal="center" vertical="center"/>
    </xf>
    <xf numFmtId="0" fontId="3" fillId="0" borderId="0" xfId="0" applyFont="1" applyFill="1" applyBorder="1" applyAlignment="1" applyProtection="1">
      <alignment horizontal="center" vertical="center"/>
    </xf>
    <xf numFmtId="0" fontId="11" fillId="0" borderId="0" xfId="0" applyFont="1" applyAlignment="1" applyProtection="1">
      <alignment vertical="center"/>
    </xf>
    <xf numFmtId="0" fontId="2" fillId="0" borderId="0" xfId="0" applyFont="1" applyFill="1" applyBorder="1" applyAlignment="1" applyProtection="1">
      <alignment vertical="center"/>
    </xf>
    <xf numFmtId="0" fontId="22" fillId="0" borderId="0" xfId="0" applyFont="1" applyBorder="1" applyAlignment="1" applyProtection="1">
      <alignment vertical="center"/>
    </xf>
    <xf numFmtId="0" fontId="11" fillId="0" borderId="0" xfId="2" applyFont="1" applyAlignment="1" applyProtection="1">
      <alignment vertical="center"/>
    </xf>
    <xf numFmtId="0" fontId="19" fillId="0" borderId="0" xfId="0" applyFont="1" applyBorder="1" applyAlignment="1" applyProtection="1">
      <alignment horizontal="center" vertical="center"/>
    </xf>
    <xf numFmtId="0" fontId="18" fillId="0" borderId="0" xfId="0" applyFont="1" applyBorder="1" applyAlignment="1" applyProtection="1">
      <alignment horizontal="center" vertical="center"/>
    </xf>
    <xf numFmtId="0" fontId="11" fillId="0" borderId="0" xfId="2" applyFont="1" applyFill="1" applyAlignment="1" applyProtection="1">
      <alignment vertical="center" wrapText="1"/>
    </xf>
    <xf numFmtId="0" fontId="18" fillId="0" borderId="0" xfId="0" applyFont="1" applyBorder="1" applyAlignment="1" applyProtection="1">
      <alignment vertical="center" wrapText="1"/>
    </xf>
    <xf numFmtId="0" fontId="19" fillId="0" borderId="0" xfId="0" applyFont="1" applyBorder="1" applyAlignment="1" applyProtection="1">
      <alignment horizontal="center" vertical="center" wrapText="1"/>
    </xf>
    <xf numFmtId="0" fontId="22" fillId="0" borderId="0" xfId="0" applyFont="1" applyFill="1" applyBorder="1" applyAlignment="1" applyProtection="1">
      <alignment horizontal="center" vertical="center"/>
    </xf>
    <xf numFmtId="0" fontId="22" fillId="0" borderId="0" xfId="0" applyFont="1" applyFill="1" applyBorder="1" applyAlignment="1" applyProtection="1">
      <alignment vertical="center"/>
    </xf>
    <xf numFmtId="0" fontId="19" fillId="0" borderId="0" xfId="0" quotePrefix="1" applyFont="1" applyBorder="1" applyAlignment="1" applyProtection="1">
      <alignment horizontal="center" vertical="center" wrapText="1"/>
    </xf>
    <xf numFmtId="0" fontId="11" fillId="0" borderId="0" xfId="1" applyFont="1" applyFill="1" applyAlignment="1" applyProtection="1">
      <alignment horizontal="center" vertical="center" wrapText="1"/>
    </xf>
    <xf numFmtId="4" fontId="3" fillId="7" borderId="3" xfId="0" applyNumberFormat="1" applyFont="1" applyFill="1" applyBorder="1" applyAlignment="1" applyProtection="1">
      <alignment horizontal="center" vertical="center" wrapText="1"/>
    </xf>
    <xf numFmtId="3" fontId="3" fillId="7" borderId="35" xfId="0" applyNumberFormat="1" applyFont="1" applyFill="1" applyBorder="1" applyAlignment="1" applyProtection="1">
      <alignment horizontal="center" vertical="center" wrapText="1"/>
    </xf>
    <xf numFmtId="0" fontId="21" fillId="0" borderId="0" xfId="0" applyFont="1" applyAlignment="1" applyProtection="1">
      <alignment horizontal="justify" vertical="center"/>
    </xf>
    <xf numFmtId="165" fontId="2" fillId="7" borderId="9" xfId="4" quotePrefix="1" applyNumberFormat="1" applyFont="1" applyFill="1" applyBorder="1" applyAlignment="1" applyProtection="1">
      <alignment horizontal="center" vertical="top" wrapText="1"/>
    </xf>
    <xf numFmtId="165" fontId="2" fillId="7" borderId="29" xfId="4" quotePrefix="1" applyNumberFormat="1" applyFont="1" applyFill="1" applyBorder="1" applyAlignment="1" applyProtection="1">
      <alignment horizontal="center" vertical="top" wrapText="1"/>
    </xf>
    <xf numFmtId="49" fontId="3" fillId="7" borderId="5" xfId="4" quotePrefix="1" applyNumberFormat="1" applyFont="1" applyFill="1" applyBorder="1" applyAlignment="1" applyProtection="1">
      <alignment horizontal="center" vertical="center"/>
    </xf>
    <xf numFmtId="0" fontId="3" fillId="7" borderId="21" xfId="4" applyFont="1" applyFill="1" applyBorder="1" applyAlignment="1" applyProtection="1">
      <alignment horizontal="center" vertical="center" wrapText="1"/>
    </xf>
    <xf numFmtId="0" fontId="3" fillId="7" borderId="7" xfId="4" applyFont="1" applyFill="1" applyBorder="1" applyAlignment="1" applyProtection="1">
      <alignment horizontal="centerContinuous" vertical="center" wrapText="1"/>
    </xf>
    <xf numFmtId="0" fontId="3" fillId="7" borderId="44" xfId="4" applyFont="1" applyFill="1" applyBorder="1" applyAlignment="1" applyProtection="1">
      <alignment horizontal="centerContinuous" vertical="center" wrapText="1"/>
    </xf>
    <xf numFmtId="0" fontId="3" fillId="7" borderId="5" xfId="4" applyFont="1" applyFill="1" applyBorder="1" applyAlignment="1" applyProtection="1">
      <alignment horizontal="centerContinuous" vertical="center" wrapText="1"/>
    </xf>
    <xf numFmtId="0" fontId="25" fillId="7" borderId="32" xfId="4" applyFont="1" applyFill="1" applyBorder="1" applyAlignment="1" applyProtection="1">
      <alignment horizontal="left" vertical="center"/>
    </xf>
    <xf numFmtId="168" fontId="2" fillId="7" borderId="40" xfId="4" applyNumberFormat="1" applyFont="1" applyFill="1" applyBorder="1" applyAlignment="1" applyProtection="1">
      <alignment horizontal="center" vertical="center" wrapText="1"/>
    </xf>
    <xf numFmtId="0" fontId="2" fillId="7" borderId="22" xfId="4" applyNumberFormat="1" applyFont="1" applyFill="1" applyBorder="1" applyAlignment="1" applyProtection="1">
      <alignment horizontal="center" vertical="center" wrapText="1"/>
    </xf>
    <xf numFmtId="168" fontId="2" fillId="7" borderId="44" xfId="4" applyNumberFormat="1" applyFont="1" applyFill="1" applyBorder="1" applyAlignment="1" applyProtection="1">
      <alignment horizontal="center" vertical="center" wrapText="1"/>
    </xf>
    <xf numFmtId="0" fontId="2" fillId="7" borderId="6" xfId="4" applyNumberFormat="1" applyFont="1" applyFill="1" applyBorder="1" applyAlignment="1" applyProtection="1">
      <alignment horizontal="center" vertical="center" wrapText="1"/>
    </xf>
    <xf numFmtId="49" fontId="2" fillId="7" borderId="5" xfId="3" quotePrefix="1" applyNumberFormat="1" applyFont="1" applyFill="1" applyBorder="1" applyAlignment="1" applyProtection="1">
      <alignment horizontal="center" vertical="top"/>
    </xf>
    <xf numFmtId="0" fontId="2" fillId="7" borderId="7" xfId="4" applyFont="1" applyFill="1" applyBorder="1" applyAlignment="1" applyProtection="1">
      <alignment horizontal="left" vertical="top" wrapText="1"/>
    </xf>
    <xf numFmtId="168" fontId="2" fillId="7" borderId="6" xfId="4" applyNumberFormat="1" applyFont="1" applyFill="1" applyBorder="1" applyAlignment="1" applyProtection="1">
      <alignment horizontal="center" vertical="center" wrapText="1"/>
    </xf>
    <xf numFmtId="0" fontId="2" fillId="7" borderId="12" xfId="3" quotePrefix="1" applyFont="1" applyFill="1" applyBorder="1" applyAlignment="1" applyProtection="1">
      <alignment horizontal="left" vertical="top" wrapText="1"/>
    </xf>
    <xf numFmtId="49" fontId="2" fillId="7" borderId="10" xfId="4" quotePrefix="1" applyNumberFormat="1" applyFont="1" applyFill="1" applyBorder="1" applyAlignment="1" applyProtection="1">
      <alignment horizontal="center" vertical="top" wrapText="1"/>
    </xf>
    <xf numFmtId="0" fontId="3" fillId="7" borderId="11" xfId="4" applyFont="1" applyFill="1" applyBorder="1" applyAlignment="1" applyProtection="1">
      <alignment horizontal="left" vertical="top" wrapText="1"/>
    </xf>
    <xf numFmtId="4" fontId="3" fillId="7" borderId="51" xfId="4" applyNumberFormat="1" applyFont="1" applyFill="1" applyBorder="1" applyAlignment="1" applyProtection="1">
      <alignment horizontal="right" vertical="center" wrapText="1"/>
    </xf>
    <xf numFmtId="168" fontId="2" fillId="7" borderId="42" xfId="4" applyNumberFormat="1" applyFont="1" applyFill="1" applyBorder="1" applyAlignment="1" applyProtection="1">
      <alignment horizontal="center" vertical="center" wrapText="1"/>
    </xf>
    <xf numFmtId="168" fontId="2" fillId="7" borderId="20" xfId="4" applyNumberFormat="1" applyFont="1" applyFill="1" applyBorder="1" applyAlignment="1" applyProtection="1">
      <alignment horizontal="center" vertical="center" wrapText="1"/>
    </xf>
    <xf numFmtId="168" fontId="2" fillId="7" borderId="22" xfId="4" applyNumberFormat="1" applyFont="1" applyFill="1" applyBorder="1" applyAlignment="1" applyProtection="1">
      <alignment horizontal="center" vertical="center" wrapText="1"/>
    </xf>
    <xf numFmtId="168" fontId="2" fillId="7" borderId="43" xfId="4" applyNumberFormat="1" applyFont="1" applyFill="1" applyBorder="1" applyAlignment="1" applyProtection="1">
      <alignment horizontal="center" vertical="center" wrapText="1"/>
    </xf>
    <xf numFmtId="0" fontId="3" fillId="0" borderId="0" xfId="0" applyFont="1" applyFill="1" applyBorder="1" applyAlignment="1" applyProtection="1">
      <alignment horizontal="left" vertical="center" wrapText="1"/>
    </xf>
    <xf numFmtId="167" fontId="2" fillId="0" borderId="0" xfId="0" applyNumberFormat="1" applyFont="1" applyFill="1" applyBorder="1" applyAlignment="1" applyProtection="1">
      <alignment vertical="center"/>
    </xf>
    <xf numFmtId="0" fontId="2" fillId="2" borderId="0" xfId="0" applyFont="1" applyFill="1" applyBorder="1" applyAlignment="1" applyProtection="1">
      <alignment vertical="center"/>
    </xf>
    <xf numFmtId="0" fontId="22" fillId="0" borderId="0" xfId="0" applyFont="1" applyFill="1" applyBorder="1" applyAlignment="1" applyProtection="1">
      <alignment horizontal="left" vertical="center" wrapText="1"/>
    </xf>
    <xf numFmtId="0" fontId="24" fillId="0" borderId="0" xfId="0" applyFont="1" applyFill="1" applyBorder="1" applyAlignment="1" applyProtection="1">
      <alignment vertical="center"/>
    </xf>
    <xf numFmtId="0" fontId="24" fillId="0" borderId="0" xfId="2" applyFont="1" applyFill="1" applyAlignment="1" applyProtection="1">
      <alignment vertical="center"/>
    </xf>
    <xf numFmtId="0" fontId="2" fillId="0" borderId="0" xfId="2" applyFont="1" applyFill="1" applyAlignment="1" applyProtection="1">
      <alignment vertical="center" wrapText="1"/>
    </xf>
    <xf numFmtId="167" fontId="2" fillId="0" borderId="0" xfId="2" applyNumberFormat="1" applyFont="1" applyFill="1" applyAlignment="1" applyProtection="1">
      <alignment vertical="center" wrapText="1"/>
    </xf>
    <xf numFmtId="0" fontId="2" fillId="2" borderId="0" xfId="2" applyFont="1" applyFill="1" applyAlignment="1" applyProtection="1">
      <alignment vertical="center" wrapText="1"/>
    </xf>
    <xf numFmtId="0" fontId="24" fillId="0" borderId="0" xfId="0" applyFont="1" applyFill="1" applyBorder="1" applyAlignment="1" applyProtection="1">
      <alignment vertical="center" wrapText="1"/>
    </xf>
    <xf numFmtId="0" fontId="22" fillId="0" borderId="0" xfId="0" applyFont="1" applyFill="1" applyBorder="1" applyAlignment="1" applyProtection="1">
      <alignment vertical="center" wrapText="1"/>
    </xf>
    <xf numFmtId="0" fontId="3" fillId="0" borderId="0" xfId="0" applyFont="1" applyFill="1" applyBorder="1" applyAlignment="1" applyProtection="1">
      <alignment horizontal="center" vertical="center" wrapText="1"/>
    </xf>
    <xf numFmtId="0" fontId="22" fillId="0" borderId="0" xfId="0" quotePrefix="1" applyFont="1" applyFill="1" applyBorder="1" applyAlignment="1" applyProtection="1">
      <alignment vertical="center" wrapText="1"/>
    </xf>
    <xf numFmtId="0" fontId="3" fillId="0" borderId="0" xfId="0" quotePrefix="1" applyFont="1" applyFill="1" applyBorder="1" applyAlignment="1" applyProtection="1">
      <alignment horizontal="center" vertical="center" wrapText="1"/>
    </xf>
    <xf numFmtId="0" fontId="2" fillId="0" borderId="0" xfId="1" applyFont="1" applyFill="1" applyAlignment="1" applyProtection="1">
      <alignment horizontal="center" vertical="center" wrapText="1"/>
    </xf>
    <xf numFmtId="167" fontId="2" fillId="0" borderId="0" xfId="1" applyNumberFormat="1" applyFont="1" applyFill="1" applyAlignment="1" applyProtection="1">
      <alignment horizontal="center" vertical="center" wrapText="1"/>
    </xf>
    <xf numFmtId="0" fontId="2" fillId="2" borderId="0" xfId="1" applyFont="1" applyFill="1" applyAlignment="1" applyProtection="1">
      <alignment horizontal="center" vertical="center" wrapText="1"/>
    </xf>
    <xf numFmtId="4" fontId="3" fillId="7" borderId="5" xfId="0" applyNumberFormat="1" applyFont="1" applyFill="1" applyBorder="1" applyAlignment="1" applyProtection="1">
      <alignment horizontal="center" vertical="center" wrapText="1"/>
    </xf>
    <xf numFmtId="3" fontId="3" fillId="7" borderId="45" xfId="0" applyNumberFormat="1" applyFont="1" applyFill="1" applyBorder="1" applyAlignment="1" applyProtection="1">
      <alignment horizontal="center" vertical="center" wrapText="1"/>
    </xf>
    <xf numFmtId="0" fontId="23" fillId="7" borderId="21" xfId="0" applyFont="1" applyFill="1" applyBorder="1" applyAlignment="1" applyProtection="1">
      <alignment vertical="top"/>
    </xf>
    <xf numFmtId="0" fontId="23" fillId="7" borderId="21" xfId="0" applyFont="1" applyFill="1" applyBorder="1" applyAlignment="1" applyProtection="1">
      <alignment vertical="top" wrapText="1"/>
    </xf>
    <xf numFmtId="0" fontId="23" fillId="7" borderId="21" xfId="0" quotePrefix="1" applyFont="1" applyFill="1" applyBorder="1" applyAlignment="1" applyProtection="1">
      <alignment vertical="top" wrapText="1"/>
    </xf>
    <xf numFmtId="0" fontId="2" fillId="7" borderId="15" xfId="0" quotePrefix="1" applyFont="1" applyFill="1" applyBorder="1" applyAlignment="1" applyProtection="1">
      <alignment vertical="top" wrapText="1"/>
    </xf>
    <xf numFmtId="0" fontId="2" fillId="7" borderId="15" xfId="0" applyFont="1" applyFill="1" applyBorder="1" applyAlignment="1" applyProtection="1">
      <alignment vertical="top" wrapText="1"/>
    </xf>
    <xf numFmtId="0" fontId="5" fillId="7" borderId="20" xfId="0" applyFont="1" applyFill="1" applyBorder="1" applyAlignment="1" applyProtection="1">
      <alignment vertical="top"/>
    </xf>
    <xf numFmtId="165" fontId="2" fillId="7" borderId="25" xfId="4" quotePrefix="1" applyNumberFormat="1" applyFont="1" applyFill="1" applyBorder="1" applyAlignment="1" applyProtection="1">
      <alignment horizontal="center" vertical="top" wrapText="1"/>
    </xf>
    <xf numFmtId="49" fontId="2" fillId="7" borderId="27" xfId="4" quotePrefix="1" applyNumberFormat="1" applyFont="1" applyFill="1" applyBorder="1" applyAlignment="1" applyProtection="1">
      <alignment horizontal="center" vertical="top" wrapText="1"/>
    </xf>
    <xf numFmtId="0" fontId="3" fillId="7" borderId="26" xfId="4" applyFont="1" applyFill="1" applyBorder="1" applyAlignment="1" applyProtection="1">
      <alignment horizontal="left" vertical="top" wrapText="1"/>
    </xf>
    <xf numFmtId="0" fontId="3" fillId="7" borderId="26" xfId="4" applyFont="1" applyFill="1" applyBorder="1" applyAlignment="1" applyProtection="1">
      <alignment horizontal="right" vertical="top" wrapText="1"/>
    </xf>
    <xf numFmtId="0" fontId="10" fillId="0" borderId="0" xfId="0" applyFont="1" applyFill="1" applyBorder="1" applyAlignment="1" applyProtection="1">
      <alignment horizontal="center" vertical="top"/>
    </xf>
    <xf numFmtId="0" fontId="10" fillId="0" borderId="0" xfId="0" applyFont="1" applyFill="1" applyBorder="1" applyAlignment="1" applyProtection="1">
      <alignment horizontal="left" vertical="top" wrapText="1"/>
    </xf>
    <xf numFmtId="0" fontId="9" fillId="0" borderId="0" xfId="0" applyFont="1" applyFill="1" applyBorder="1" applyAlignment="1" applyProtection="1">
      <alignment vertical="top"/>
    </xf>
    <xf numFmtId="0" fontId="12" fillId="0" borderId="0" xfId="0" applyFont="1" applyBorder="1" applyAlignment="1" applyProtection="1">
      <alignment vertical="top"/>
    </xf>
    <xf numFmtId="0" fontId="13" fillId="0" borderId="0" xfId="0" applyFont="1" applyBorder="1" applyAlignment="1" applyProtection="1">
      <alignment vertical="top"/>
    </xf>
    <xf numFmtId="0" fontId="14" fillId="0" borderId="0" xfId="0" applyFont="1" applyBorder="1" applyAlignment="1" applyProtection="1">
      <alignment horizontal="right" vertical="top"/>
    </xf>
    <xf numFmtId="0" fontId="13" fillId="0" borderId="0" xfId="0" applyFont="1" applyBorder="1" applyAlignment="1" applyProtection="1">
      <alignment vertical="top" wrapText="1"/>
    </xf>
    <xf numFmtId="0" fontId="14" fillId="0" borderId="0" xfId="0" applyFont="1" applyBorder="1" applyAlignment="1" applyProtection="1">
      <alignment vertical="top" wrapText="1"/>
    </xf>
    <xf numFmtId="0" fontId="15" fillId="0" borderId="0" xfId="0" applyFont="1" applyBorder="1" applyAlignment="1" applyProtection="1">
      <alignment horizontal="center" vertical="top" wrapText="1"/>
    </xf>
    <xf numFmtId="0" fontId="15" fillId="0" borderId="0" xfId="0" applyFont="1" applyFill="1" applyBorder="1" applyAlignment="1" applyProtection="1">
      <alignment horizontal="center" vertical="top" wrapText="1"/>
    </xf>
    <xf numFmtId="0" fontId="17" fillId="0" borderId="0" xfId="0" quotePrefix="1" applyFont="1" applyBorder="1" applyAlignment="1" applyProtection="1">
      <alignment vertical="top" wrapText="1"/>
    </xf>
    <xf numFmtId="0" fontId="15" fillId="0" borderId="0" xfId="0" quotePrefix="1" applyFont="1" applyBorder="1" applyAlignment="1" applyProtection="1">
      <alignment horizontal="center" vertical="top" wrapText="1"/>
    </xf>
    <xf numFmtId="0" fontId="15" fillId="0" borderId="0" xfId="0" quotePrefix="1" applyFont="1" applyFill="1" applyBorder="1" applyAlignment="1" applyProtection="1">
      <alignment horizontal="center" vertical="top"/>
    </xf>
    <xf numFmtId="0" fontId="20" fillId="0" borderId="0" xfId="1" applyFont="1" applyFill="1" applyAlignment="1" applyProtection="1">
      <alignment horizontal="center" vertical="top" wrapText="1"/>
    </xf>
    <xf numFmtId="0" fontId="2" fillId="7" borderId="21" xfId="5" quotePrefix="1" applyFont="1" applyFill="1" applyBorder="1" applyAlignment="1" applyProtection="1">
      <alignment horizontal="justify" vertical="top" wrapText="1"/>
    </xf>
    <xf numFmtId="0" fontId="5" fillId="7" borderId="21" xfId="6" quotePrefix="1" applyFont="1" applyFill="1" applyBorder="1" applyAlignment="1" applyProtection="1">
      <alignment horizontal="left" vertical="center" wrapText="1"/>
    </xf>
    <xf numFmtId="0" fontId="2" fillId="7" borderId="21" xfId="6" applyFont="1" applyFill="1" applyBorder="1" applyAlignment="1" applyProtection="1">
      <alignment horizontal="justify" vertical="top" wrapText="1"/>
    </xf>
    <xf numFmtId="0" fontId="2" fillId="7" borderId="0" xfId="6" applyFont="1" applyFill="1" applyAlignment="1" applyProtection="1">
      <alignment horizontal="justify" vertical="top" wrapText="1"/>
    </xf>
    <xf numFmtId="0" fontId="8" fillId="0" borderId="0" xfId="0" applyFont="1" applyAlignment="1" applyProtection="1">
      <alignment horizontal="justify" vertical="top"/>
    </xf>
    <xf numFmtId="165" fontId="2" fillId="7" borderId="20" xfId="4" applyNumberFormat="1" applyFont="1" applyFill="1" applyBorder="1" applyAlignment="1" applyProtection="1">
      <alignment horizontal="center" vertical="center" wrapText="1"/>
    </xf>
    <xf numFmtId="49" fontId="2" fillId="7" borderId="21" xfId="3" quotePrefix="1" applyNumberFormat="1" applyFont="1" applyFill="1" applyBorder="1" applyAlignment="1" applyProtection="1">
      <alignment horizontal="center" vertical="top" wrapText="1"/>
    </xf>
    <xf numFmtId="165" fontId="2" fillId="7" borderId="21" xfId="4" applyNumberFormat="1" applyFont="1" applyFill="1" applyBorder="1" applyAlignment="1" applyProtection="1">
      <alignment horizontal="center" vertical="center" wrapText="1"/>
    </xf>
    <xf numFmtId="0" fontId="3" fillId="7" borderId="52" xfId="4" applyFont="1" applyFill="1" applyBorder="1" applyAlignment="1" applyProtection="1">
      <alignment horizontal="left" vertical="center" wrapText="1"/>
    </xf>
    <xf numFmtId="0" fontId="3" fillId="7" borderId="17" xfId="4" applyFont="1" applyFill="1" applyBorder="1" applyAlignment="1" applyProtection="1">
      <alignment horizontal="right" vertical="center" wrapText="1" indent="1"/>
    </xf>
    <xf numFmtId="0" fontId="11" fillId="0" borderId="0" xfId="0" applyFont="1" applyFill="1" applyBorder="1" applyAlignment="1" applyProtection="1">
      <alignment vertical="center"/>
    </xf>
    <xf numFmtId="0" fontId="11" fillId="0" borderId="0" xfId="2" applyFont="1" applyFill="1" applyAlignment="1" applyProtection="1">
      <alignment vertical="center"/>
    </xf>
    <xf numFmtId="0" fontId="18" fillId="0" borderId="0" xfId="0" applyFont="1" applyFill="1" applyBorder="1" applyAlignment="1" applyProtection="1">
      <alignment horizontal="right" vertical="center"/>
    </xf>
    <xf numFmtId="0" fontId="19" fillId="0" borderId="0" xfId="0" applyFont="1" applyFill="1" applyBorder="1" applyAlignment="1" applyProtection="1">
      <alignment horizontal="center" vertical="center"/>
    </xf>
    <xf numFmtId="0" fontId="11" fillId="2" borderId="0" xfId="2" applyFont="1" applyFill="1" applyAlignment="1" applyProtection="1">
      <alignment vertical="center" wrapText="1"/>
    </xf>
    <xf numFmtId="0" fontId="11" fillId="0" borderId="0" xfId="0" applyFont="1" applyFill="1" applyBorder="1" applyAlignment="1" applyProtection="1">
      <alignment vertical="center" wrapText="1"/>
    </xf>
    <xf numFmtId="0" fontId="18"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wrapText="1"/>
    </xf>
    <xf numFmtId="0" fontId="19" fillId="0" borderId="0" xfId="0" quotePrefix="1" applyFont="1" applyFill="1" applyBorder="1" applyAlignment="1" applyProtection="1">
      <alignment horizontal="center" vertical="center" wrapText="1"/>
    </xf>
    <xf numFmtId="0" fontId="11" fillId="2" borderId="0" xfId="1" applyFont="1" applyFill="1" applyAlignment="1" applyProtection="1">
      <alignment horizontal="center" vertical="center" wrapText="1"/>
    </xf>
    <xf numFmtId="3" fontId="3" fillId="7" borderId="3" xfId="0" applyNumberFormat="1" applyFont="1" applyFill="1" applyBorder="1" applyAlignment="1" applyProtection="1">
      <alignment horizontal="center" vertical="center" wrapText="1"/>
    </xf>
    <xf numFmtId="0" fontId="2" fillId="7" borderId="7" xfId="0" applyFont="1" applyFill="1" applyBorder="1" applyAlignment="1" applyProtection="1">
      <alignment horizontal="left" vertical="top" wrapText="1"/>
    </xf>
    <xf numFmtId="0" fontId="2" fillId="7" borderId="21" xfId="0" applyFont="1" applyFill="1" applyBorder="1" applyAlignment="1" applyProtection="1">
      <alignment horizontal="left" vertical="top" wrapText="1" indent="1"/>
    </xf>
    <xf numFmtId="0" fontId="2" fillId="7" borderId="19" xfId="0" applyFont="1" applyFill="1" applyBorder="1" applyAlignment="1" applyProtection="1">
      <alignment horizontal="left" vertical="top" wrapText="1"/>
    </xf>
    <xf numFmtId="0" fontId="25" fillId="7" borderId="54" xfId="4" quotePrefix="1" applyFont="1" applyFill="1" applyBorder="1" applyAlignment="1" applyProtection="1">
      <alignment horizontal="center" vertical="center" wrapText="1"/>
    </xf>
    <xf numFmtId="0" fontId="25" fillId="7" borderId="55" xfId="4" applyFont="1" applyFill="1" applyBorder="1" applyAlignment="1" applyProtection="1">
      <alignment horizontal="left" vertical="center"/>
    </xf>
    <xf numFmtId="0" fontId="25" fillId="7" borderId="55" xfId="4" applyFont="1" applyFill="1" applyBorder="1" applyAlignment="1" applyProtection="1">
      <alignment horizontal="left" vertical="top"/>
    </xf>
    <xf numFmtId="0" fontId="25" fillId="7" borderId="56" xfId="4" applyFont="1" applyFill="1" applyBorder="1" applyAlignment="1" applyProtection="1">
      <alignment horizontal="left" vertical="top"/>
    </xf>
    <xf numFmtId="49" fontId="3" fillId="7" borderId="8" xfId="4" quotePrefix="1" applyNumberFormat="1" applyFont="1" applyFill="1" applyBorder="1" applyAlignment="1" applyProtection="1">
      <alignment horizontal="center" vertical="center"/>
    </xf>
    <xf numFmtId="0" fontId="3" fillId="7" borderId="28" xfId="4" applyFont="1" applyFill="1" applyBorder="1" applyAlignment="1" applyProtection="1">
      <alignment horizontal="center" vertical="center" wrapText="1"/>
    </xf>
    <xf numFmtId="49" fontId="3" fillId="7" borderId="22" xfId="3" quotePrefix="1" applyNumberFormat="1" applyFont="1" applyFill="1" applyBorder="1" applyAlignment="1" applyProtection="1">
      <alignment horizontal="center" vertical="top" wrapText="1"/>
    </xf>
    <xf numFmtId="49" fontId="3" fillId="7" borderId="13" xfId="3" quotePrefix="1" applyNumberFormat="1" applyFont="1" applyFill="1" applyBorder="1" applyAlignment="1" applyProtection="1">
      <alignment horizontal="center" vertical="top" wrapText="1"/>
    </xf>
    <xf numFmtId="0" fontId="2" fillId="7" borderId="15" xfId="4" applyFont="1" applyFill="1" applyBorder="1" applyAlignment="1" applyProtection="1">
      <alignment horizontal="left" vertical="center" wrapText="1"/>
    </xf>
    <xf numFmtId="0" fontId="2" fillId="7" borderId="21" xfId="4" applyFont="1" applyFill="1" applyBorder="1" applyAlignment="1" applyProtection="1">
      <alignment horizontal="left" vertical="center" wrapText="1"/>
    </xf>
    <xf numFmtId="49" fontId="3" fillId="7" borderId="8" xfId="3" quotePrefix="1" applyNumberFormat="1" applyFont="1" applyFill="1" applyBorder="1" applyAlignment="1" applyProtection="1">
      <alignment horizontal="center" vertical="top" wrapText="1"/>
    </xf>
    <xf numFmtId="0" fontId="2" fillId="7" borderId="12" xfId="4" applyFont="1" applyFill="1" applyBorder="1" applyAlignment="1" applyProtection="1">
      <alignment horizontal="left" vertical="center" wrapText="1"/>
    </xf>
    <xf numFmtId="0" fontId="2" fillId="7" borderId="34" xfId="4" applyFont="1" applyFill="1" applyBorder="1" applyAlignment="1" applyProtection="1">
      <alignment horizontal="center" vertical="center" wrapText="1"/>
    </xf>
    <xf numFmtId="49" fontId="3" fillId="7" borderId="18" xfId="3" applyNumberFormat="1" applyFont="1" applyFill="1" applyBorder="1" applyAlignment="1" applyProtection="1">
      <alignment horizontal="center" vertical="top"/>
    </xf>
    <xf numFmtId="0" fontId="3" fillId="7" borderId="52" xfId="4" applyFont="1" applyFill="1" applyBorder="1" applyAlignment="1" applyProtection="1">
      <alignment vertical="top" wrapText="1"/>
    </xf>
    <xf numFmtId="0" fontId="18" fillId="0" borderId="0" xfId="0" applyFont="1" applyFill="1" applyBorder="1" applyAlignment="1" applyProtection="1">
      <alignment horizontal="center" vertical="center" wrapText="1"/>
    </xf>
    <xf numFmtId="0" fontId="22" fillId="0" borderId="0" xfId="0" quotePrefix="1" applyFont="1" applyFill="1" applyBorder="1" applyAlignment="1" applyProtection="1">
      <alignment horizontal="center" vertical="center" wrapText="1"/>
    </xf>
    <xf numFmtId="165" fontId="2" fillId="7" borderId="53" xfId="2" applyNumberFormat="1" applyFont="1" applyFill="1" applyBorder="1" applyAlignment="1" applyProtection="1">
      <alignment horizontal="center" vertical="center" wrapText="1"/>
    </xf>
    <xf numFmtId="166" fontId="2" fillId="2" borderId="0" xfId="4" applyNumberFormat="1" applyFont="1" applyFill="1" applyBorder="1" applyAlignment="1" applyProtection="1">
      <alignment horizontal="right" vertical="top"/>
    </xf>
    <xf numFmtId="0" fontId="21" fillId="0" borderId="0" xfId="0" applyFont="1" applyFill="1" applyAlignment="1" applyProtection="1">
      <alignment horizontal="justify" vertical="center" wrapText="1"/>
    </xf>
    <xf numFmtId="0" fontId="18" fillId="0" borderId="0" xfId="0" applyFont="1" applyFill="1" applyAlignment="1" applyProtection="1">
      <alignment horizontal="center" vertical="center" wrapText="1"/>
    </xf>
    <xf numFmtId="0" fontId="2" fillId="7" borderId="28" xfId="0" applyFont="1" applyFill="1" applyBorder="1" applyAlignment="1" applyProtection="1">
      <alignment horizontal="left" vertical="top" wrapText="1"/>
    </xf>
    <xf numFmtId="49" fontId="2" fillId="7" borderId="25" xfId="4" quotePrefix="1" applyNumberFormat="1" applyFont="1" applyFill="1" applyBorder="1" applyAlignment="1" applyProtection="1">
      <alignment horizontal="center" vertical="top" wrapText="1"/>
    </xf>
    <xf numFmtId="0" fontId="3" fillId="7" borderId="71" xfId="4" applyFont="1" applyFill="1" applyBorder="1" applyAlignment="1" applyProtection="1">
      <alignment horizontal="left" vertical="center" wrapText="1"/>
    </xf>
    <xf numFmtId="0" fontId="2" fillId="7" borderId="26" xfId="0" applyFont="1" applyFill="1" applyBorder="1" applyAlignment="1" applyProtection="1">
      <alignment horizontal="left" vertical="top" wrapText="1"/>
    </xf>
    <xf numFmtId="4" fontId="3" fillId="7" borderId="57" xfId="4" applyNumberFormat="1" applyFont="1" applyFill="1" applyBorder="1" applyAlignment="1" applyProtection="1">
      <alignment horizontal="right" vertical="center" wrapText="1" indent="1"/>
    </xf>
    <xf numFmtId="165" fontId="2" fillId="7" borderId="12" xfId="4" applyNumberFormat="1" applyFont="1" applyFill="1" applyBorder="1" applyAlignment="1" applyProtection="1">
      <alignment horizontal="center" vertical="center" wrapText="1"/>
    </xf>
    <xf numFmtId="0" fontId="2" fillId="7" borderId="12" xfId="0" quotePrefix="1" applyFont="1" applyFill="1" applyBorder="1" applyAlignment="1" applyProtection="1">
      <alignment horizontal="left" vertical="top" wrapText="1" indent="1"/>
    </xf>
    <xf numFmtId="171" fontId="2" fillId="7" borderId="34" xfId="4" quotePrefix="1" applyNumberFormat="1" applyFont="1" applyFill="1" applyBorder="1" applyAlignment="1" applyProtection="1">
      <alignment horizontal="center" vertical="center" wrapText="1"/>
    </xf>
    <xf numFmtId="0" fontId="10" fillId="0" borderId="0" xfId="0" applyFont="1" applyFill="1" applyBorder="1" applyAlignment="1" applyProtection="1">
      <alignment horizontal="center" vertical="center"/>
    </xf>
    <xf numFmtId="0" fontId="9" fillId="0" borderId="0" xfId="0" applyFont="1" applyBorder="1" applyAlignment="1" applyProtection="1">
      <alignment vertical="center"/>
    </xf>
    <xf numFmtId="0" fontId="12" fillId="0" borderId="0" xfId="0" applyFont="1" applyBorder="1" applyAlignment="1" applyProtection="1">
      <alignment vertical="center"/>
    </xf>
    <xf numFmtId="0" fontId="11" fillId="0" borderId="0" xfId="2" applyFont="1" applyAlignment="1" applyProtection="1">
      <alignment vertical="center" wrapText="1"/>
    </xf>
    <xf numFmtId="0" fontId="14" fillId="0" borderId="0" xfId="0" applyFont="1" applyBorder="1" applyAlignment="1" applyProtection="1">
      <alignment vertical="center" wrapText="1"/>
    </xf>
    <xf numFmtId="0" fontId="22" fillId="0" borderId="0" xfId="0" applyFont="1" applyBorder="1" applyAlignment="1" applyProtection="1">
      <alignment horizontal="center" vertical="center"/>
    </xf>
    <xf numFmtId="0" fontId="11" fillId="0" borderId="0" xfId="1" applyFont="1" applyAlignment="1" applyProtection="1">
      <alignment horizontal="center" vertical="center" wrapText="1"/>
    </xf>
    <xf numFmtId="3" fontId="19" fillId="3" borderId="20" xfId="0" applyNumberFormat="1" applyFont="1" applyFill="1" applyBorder="1" applyAlignment="1" applyProtection="1">
      <alignment horizontal="center" vertical="center" wrapText="1"/>
    </xf>
    <xf numFmtId="3" fontId="19" fillId="3" borderId="1" xfId="0" applyNumberFormat="1" applyFont="1" applyFill="1" applyBorder="1" applyAlignment="1" applyProtection="1">
      <alignment horizontal="center" vertical="center" wrapText="1"/>
    </xf>
    <xf numFmtId="0" fontId="18" fillId="0" borderId="0" xfId="0" applyFont="1" applyFill="1" applyBorder="1" applyAlignment="1" applyProtection="1">
      <alignment horizontal="justify" vertical="center"/>
    </xf>
    <xf numFmtId="0" fontId="18" fillId="0" borderId="19" xfId="0" applyFont="1" applyFill="1" applyBorder="1" applyAlignment="1" applyProtection="1">
      <alignment horizontal="justify" vertical="center"/>
    </xf>
    <xf numFmtId="0" fontId="3" fillId="7" borderId="8" xfId="4" quotePrefix="1" applyFont="1" applyFill="1" applyBorder="1" applyAlignment="1" applyProtection="1">
      <alignment horizontal="center" vertical="top" wrapText="1"/>
    </xf>
    <xf numFmtId="0" fontId="3" fillId="7" borderId="13" xfId="4" quotePrefix="1" applyFont="1" applyFill="1" applyBorder="1" applyAlignment="1" applyProtection="1">
      <alignment horizontal="center" vertical="top" wrapText="1"/>
    </xf>
    <xf numFmtId="0" fontId="3" fillId="7" borderId="20" xfId="4" quotePrefix="1" applyFont="1" applyFill="1" applyBorder="1" applyAlignment="1" applyProtection="1">
      <alignment horizontal="center" vertical="top" wrapText="1"/>
    </xf>
    <xf numFmtId="0" fontId="3" fillId="7" borderId="63" xfId="4" applyFont="1" applyFill="1" applyBorder="1" applyAlignment="1" applyProtection="1">
      <alignment horizontal="center" vertical="center" wrapText="1"/>
    </xf>
    <xf numFmtId="0" fontId="3" fillId="7" borderId="25" xfId="4" applyFont="1" applyFill="1" applyBorder="1" applyAlignment="1" applyProtection="1">
      <alignment horizontal="centerContinuous" vertical="center" wrapText="1"/>
    </xf>
    <xf numFmtId="4" fontId="3" fillId="7" borderId="25" xfId="0" applyNumberFormat="1" applyFont="1" applyFill="1" applyBorder="1" applyAlignment="1" applyProtection="1">
      <alignment horizontal="center" vertical="center" wrapText="1"/>
    </xf>
    <xf numFmtId="3" fontId="3" fillId="7" borderId="57" xfId="0" applyNumberFormat="1" applyFont="1" applyFill="1" applyBorder="1" applyAlignment="1" applyProtection="1">
      <alignment horizontal="center" vertical="center" wrapText="1"/>
    </xf>
    <xf numFmtId="0" fontId="3" fillId="7" borderId="40" xfId="0" applyFont="1" applyFill="1" applyBorder="1" applyAlignment="1" applyProtection="1">
      <alignment horizontal="center" vertical="top"/>
    </xf>
    <xf numFmtId="0" fontId="3" fillId="7" borderId="34" xfId="0" applyFont="1" applyFill="1" applyBorder="1" applyAlignment="1" applyProtection="1">
      <alignment horizontal="center" vertical="top"/>
    </xf>
    <xf numFmtId="0" fontId="2" fillId="3" borderId="0" xfId="0" applyFont="1" applyFill="1" applyAlignment="1" applyProtection="1">
      <alignment vertical="center"/>
    </xf>
    <xf numFmtId="49" fontId="2" fillId="3" borderId="4" xfId="3" quotePrefix="1" applyNumberFormat="1" applyFont="1" applyFill="1" applyBorder="1" applyAlignment="1" applyProtection="1">
      <alignment horizontal="center" vertical="center" wrapText="1"/>
    </xf>
    <xf numFmtId="0" fontId="2" fillId="3" borderId="0" xfId="3" quotePrefix="1" applyFont="1" applyFill="1" applyBorder="1" applyAlignment="1" applyProtection="1">
      <alignment horizontal="left" vertical="center" wrapText="1"/>
    </xf>
    <xf numFmtId="0" fontId="2" fillId="3" borderId="36" xfId="0" applyFont="1" applyFill="1" applyBorder="1" applyAlignment="1" applyProtection="1">
      <alignment vertical="center"/>
    </xf>
    <xf numFmtId="0" fontId="2" fillId="3" borderId="0" xfId="0" applyFont="1" applyFill="1" applyBorder="1" applyAlignment="1" applyProtection="1">
      <alignment vertical="center"/>
    </xf>
    <xf numFmtId="0" fontId="2" fillId="3" borderId="1" xfId="0" applyFont="1" applyFill="1" applyBorder="1" applyAlignment="1" applyProtection="1">
      <alignment vertical="center"/>
    </xf>
    <xf numFmtId="0" fontId="2" fillId="3" borderId="46" xfId="0" applyFont="1" applyFill="1" applyBorder="1" applyAlignment="1" applyProtection="1">
      <alignment vertical="center"/>
    </xf>
    <xf numFmtId="0" fontId="2" fillId="3" borderId="70" xfId="0" applyFont="1" applyFill="1" applyBorder="1" applyAlignment="1" applyProtection="1">
      <alignment vertical="center"/>
    </xf>
    <xf numFmtId="165" fontId="2" fillId="7" borderId="3" xfId="4" applyNumberFormat="1" applyFont="1" applyFill="1" applyBorder="1" applyAlignment="1" applyProtection="1">
      <alignment horizontal="center" vertical="center" wrapText="1"/>
    </xf>
    <xf numFmtId="0" fontId="2" fillId="7" borderId="12" xfId="0" applyFont="1" applyFill="1" applyBorder="1" applyAlignment="1" applyProtection="1">
      <alignment horizontal="left" vertical="top" wrapText="1" indent="1"/>
    </xf>
    <xf numFmtId="0" fontId="2" fillId="7" borderId="72" xfId="0" applyFont="1" applyFill="1" applyBorder="1" applyAlignment="1" applyProtection="1">
      <alignment horizontal="left" vertical="top" wrapText="1"/>
    </xf>
    <xf numFmtId="165" fontId="2" fillId="3" borderId="14" xfId="4" applyNumberFormat="1" applyFont="1" applyFill="1" applyBorder="1" applyAlignment="1" applyProtection="1">
      <alignment horizontal="center" vertical="top" wrapText="1"/>
    </xf>
    <xf numFmtId="49" fontId="2" fillId="3" borderId="14" xfId="3" quotePrefix="1" applyNumberFormat="1" applyFont="1" applyFill="1" applyBorder="1" applyAlignment="1" applyProtection="1">
      <alignment horizontal="center" vertical="top" wrapText="1"/>
    </xf>
    <xf numFmtId="0" fontId="26" fillId="3" borderId="4" xfId="5" applyFont="1" applyFill="1" applyBorder="1" applyAlignment="1" applyProtection="1">
      <alignment horizontal="justify" wrapText="1"/>
    </xf>
    <xf numFmtId="0" fontId="2" fillId="3" borderId="2" xfId="4" applyFont="1" applyFill="1" applyBorder="1" applyAlignment="1" applyProtection="1">
      <alignment horizontal="left" vertical="top" wrapText="1"/>
    </xf>
    <xf numFmtId="0" fontId="5" fillId="3" borderId="36" xfId="0" applyFont="1" applyFill="1" applyBorder="1" applyAlignment="1" applyProtection="1">
      <alignment vertical="top"/>
    </xf>
    <xf numFmtId="0" fontId="5" fillId="3" borderId="0" xfId="0" applyFont="1" applyFill="1" applyBorder="1" applyAlignment="1" applyProtection="1">
      <alignment vertical="top"/>
    </xf>
    <xf numFmtId="4" fontId="3" fillId="3" borderId="49" xfId="4" quotePrefix="1" applyNumberFormat="1" applyFont="1" applyFill="1" applyBorder="1" applyAlignment="1" applyProtection="1">
      <alignment horizontal="right" vertical="top" wrapText="1"/>
    </xf>
    <xf numFmtId="165" fontId="2" fillId="3" borderId="20" xfId="4" applyNumberFormat="1" applyFont="1" applyFill="1" applyBorder="1" applyAlignment="1" applyProtection="1">
      <alignment horizontal="center" vertical="top" wrapText="1"/>
    </xf>
    <xf numFmtId="49" fontId="2" fillId="3" borderId="20" xfId="3" quotePrefix="1" applyNumberFormat="1" applyFont="1" applyFill="1" applyBorder="1" applyAlignment="1" applyProtection="1">
      <alignment horizontal="center" vertical="top" wrapText="1"/>
    </xf>
    <xf numFmtId="0" fontId="27" fillId="3" borderId="21" xfId="0" applyFont="1" applyFill="1" applyBorder="1" applyProtection="1"/>
    <xf numFmtId="0" fontId="26" fillId="3" borderId="21" xfId="5" applyFont="1" applyFill="1" applyBorder="1" applyAlignment="1" applyProtection="1">
      <alignment horizontal="justify" wrapText="1"/>
    </xf>
    <xf numFmtId="4" fontId="2" fillId="7" borderId="12" xfId="7" quotePrefix="1" applyNumberFormat="1" applyFont="1" applyFill="1" applyBorder="1" applyAlignment="1" applyProtection="1">
      <alignment horizontal="justify" vertical="top" wrapText="1"/>
    </xf>
    <xf numFmtId="49" fontId="3" fillId="3" borderId="38" xfId="3" applyNumberFormat="1" applyFont="1" applyFill="1" applyBorder="1" applyAlignment="1" applyProtection="1">
      <alignment horizontal="center" vertical="center" wrapText="1"/>
    </xf>
    <xf numFmtId="49" fontId="3" fillId="3" borderId="24" xfId="3" applyNumberFormat="1" applyFont="1" applyFill="1" applyBorder="1" applyAlignment="1" applyProtection="1">
      <alignment horizontal="center" vertical="center" wrapText="1"/>
    </xf>
    <xf numFmtId="49" fontId="3" fillId="3" borderId="39" xfId="3" applyNumberFormat="1" applyFont="1" applyFill="1" applyBorder="1" applyAlignment="1" applyProtection="1">
      <alignment horizontal="center" vertical="center" wrapText="1"/>
    </xf>
    <xf numFmtId="0" fontId="2" fillId="7" borderId="20" xfId="4" quotePrefix="1" applyNumberFormat="1" applyFont="1" applyFill="1" applyBorder="1" applyAlignment="1" applyProtection="1">
      <alignment horizontal="center" vertical="center" wrapText="1"/>
    </xf>
    <xf numFmtId="4" fontId="3" fillId="7" borderId="41" xfId="4" quotePrefix="1" applyNumberFormat="1" applyFont="1" applyFill="1" applyBorder="1" applyAlignment="1" applyProtection="1">
      <alignment horizontal="right" vertical="center" wrapText="1"/>
    </xf>
    <xf numFmtId="0" fontId="6" fillId="3" borderId="42" xfId="4" applyFont="1" applyFill="1" applyBorder="1" applyAlignment="1" applyProtection="1">
      <alignment horizontal="left" vertical="center" wrapText="1"/>
    </xf>
    <xf numFmtId="0" fontId="3" fillId="7" borderId="20" xfId="4" quotePrefix="1" applyNumberFormat="1" applyFont="1" applyFill="1" applyBorder="1" applyAlignment="1" applyProtection="1">
      <alignment horizontal="center" vertical="center" wrapText="1"/>
    </xf>
    <xf numFmtId="0" fontId="2" fillId="7" borderId="34" xfId="4" quotePrefix="1" applyNumberFormat="1" applyFont="1" applyFill="1" applyBorder="1" applyAlignment="1" applyProtection="1">
      <alignment horizontal="center" vertical="center" wrapText="1"/>
    </xf>
    <xf numFmtId="0" fontId="2" fillId="7" borderId="3" xfId="4" quotePrefix="1" applyNumberFormat="1" applyFont="1" applyFill="1" applyBorder="1" applyAlignment="1" applyProtection="1">
      <alignment horizontal="center" vertical="center" wrapText="1"/>
    </xf>
    <xf numFmtId="4" fontId="3" fillId="7" borderId="35" xfId="4" quotePrefix="1" applyNumberFormat="1" applyFont="1" applyFill="1" applyBorder="1" applyAlignment="1" applyProtection="1">
      <alignment horizontal="right" vertical="center" wrapText="1"/>
    </xf>
    <xf numFmtId="4" fontId="3" fillId="7" borderId="48" xfId="4" applyNumberFormat="1" applyFont="1" applyFill="1" applyBorder="1" applyAlignment="1" applyProtection="1">
      <alignment horizontal="right" vertical="center" wrapText="1"/>
    </xf>
    <xf numFmtId="0" fontId="5" fillId="3" borderId="36" xfId="0" applyFont="1" applyFill="1" applyBorder="1" applyAlignment="1" applyProtection="1">
      <alignment vertical="center"/>
    </xf>
    <xf numFmtId="0" fontId="5" fillId="3" borderId="0" xfId="0" applyFont="1" applyFill="1" applyBorder="1" applyAlignment="1" applyProtection="1">
      <alignment vertical="center"/>
    </xf>
    <xf numFmtId="4" fontId="3" fillId="3" borderId="41" xfId="4" quotePrefix="1" applyNumberFormat="1" applyFont="1" applyFill="1" applyBorder="1" applyAlignment="1" applyProtection="1">
      <alignment horizontal="right" vertical="center" wrapText="1"/>
    </xf>
    <xf numFmtId="0" fontId="2" fillId="3" borderId="40" xfId="4" applyFont="1" applyFill="1" applyBorder="1" applyAlignment="1" applyProtection="1">
      <alignment horizontal="center" vertical="center" wrapText="1"/>
    </xf>
    <xf numFmtId="0" fontId="2" fillId="3" borderId="20" xfId="4" quotePrefix="1" applyNumberFormat="1" applyFont="1" applyFill="1" applyBorder="1" applyAlignment="1" applyProtection="1">
      <alignment horizontal="center" vertical="center" wrapText="1"/>
    </xf>
    <xf numFmtId="0" fontId="2" fillId="7" borderId="40" xfId="0" applyFont="1" applyFill="1" applyBorder="1" applyAlignment="1" applyProtection="1">
      <alignment horizontal="center" vertical="center" wrapText="1"/>
    </xf>
    <xf numFmtId="1" fontId="2" fillId="7" borderId="20" xfId="4" quotePrefix="1" applyNumberFormat="1" applyFont="1" applyFill="1" applyBorder="1" applyAlignment="1" applyProtection="1">
      <alignment horizontal="center" vertical="center" wrapText="1"/>
    </xf>
    <xf numFmtId="0" fontId="2" fillId="7" borderId="44" xfId="0" applyFont="1" applyFill="1" applyBorder="1" applyAlignment="1" applyProtection="1">
      <alignment horizontal="center" vertical="center" wrapText="1"/>
    </xf>
    <xf numFmtId="1" fontId="2" fillId="7" borderId="5" xfId="4" quotePrefix="1" applyNumberFormat="1" applyFont="1" applyFill="1" applyBorder="1" applyAlignment="1" applyProtection="1">
      <alignment horizontal="center" vertical="center" wrapText="1"/>
    </xf>
    <xf numFmtId="4" fontId="2" fillId="7" borderId="3" xfId="4" applyNumberFormat="1" applyFont="1" applyFill="1" applyBorder="1" applyAlignment="1" applyProtection="1">
      <alignment horizontal="center" vertical="center" wrapText="1"/>
    </xf>
    <xf numFmtId="4" fontId="2" fillId="7" borderId="35" xfId="4" applyNumberFormat="1" applyFont="1" applyFill="1" applyBorder="1" applyAlignment="1" applyProtection="1">
      <alignment horizontal="center" vertical="center" wrapText="1"/>
    </xf>
    <xf numFmtId="0" fontId="2" fillId="7" borderId="34" xfId="0" applyFont="1" applyFill="1" applyBorder="1" applyAlignment="1" applyProtection="1">
      <alignment horizontal="center" vertical="center" wrapText="1"/>
    </xf>
    <xf numFmtId="1" fontId="2" fillId="7" borderId="3" xfId="4" quotePrefix="1" applyNumberFormat="1" applyFont="1" applyFill="1" applyBorder="1" applyAlignment="1" applyProtection="1">
      <alignment horizontal="center" vertical="center" wrapText="1"/>
    </xf>
    <xf numFmtId="0" fontId="2" fillId="7" borderId="20" xfId="4" quotePrefix="1" applyFont="1" applyFill="1" applyBorder="1" applyAlignment="1" applyProtection="1">
      <alignment horizontal="center" vertical="center" wrapText="1"/>
    </xf>
    <xf numFmtId="0" fontId="2" fillId="7" borderId="8" xfId="4" quotePrefix="1" applyFont="1" applyFill="1" applyBorder="1" applyAlignment="1" applyProtection="1">
      <alignment horizontal="center" vertical="center" wrapText="1"/>
    </xf>
    <xf numFmtId="4" fontId="3" fillId="7" borderId="60" xfId="4" applyNumberFormat="1" applyFont="1" applyFill="1" applyBorder="1" applyAlignment="1" applyProtection="1">
      <alignment horizontal="right" vertical="center" wrapText="1"/>
    </xf>
    <xf numFmtId="0" fontId="2" fillId="7" borderId="12" xfId="4" quotePrefix="1" applyNumberFormat="1" applyFont="1" applyFill="1" applyBorder="1" applyAlignment="1" applyProtection="1">
      <alignment horizontal="center" vertical="center" wrapText="1"/>
    </xf>
    <xf numFmtId="2" fontId="2" fillId="7" borderId="22" xfId="4" applyNumberFormat="1" applyFont="1" applyFill="1" applyBorder="1" applyAlignment="1" applyProtection="1">
      <alignment horizontal="center" vertical="center" wrapText="1"/>
    </xf>
    <xf numFmtId="4" fontId="2" fillId="7" borderId="21" xfId="4" quotePrefix="1" applyNumberFormat="1" applyFont="1" applyFill="1" applyBorder="1" applyAlignment="1" applyProtection="1">
      <alignment horizontal="center" vertical="center" wrapText="1"/>
    </xf>
    <xf numFmtId="2" fontId="2" fillId="7" borderId="8" xfId="4" applyNumberFormat="1" applyFont="1" applyFill="1" applyBorder="1" applyAlignment="1" applyProtection="1">
      <alignment horizontal="center" vertical="center" wrapText="1"/>
    </xf>
    <xf numFmtId="0" fontId="3" fillId="7" borderId="3" xfId="4" applyNumberFormat="1" applyFont="1" applyFill="1" applyBorder="1" applyAlignment="1" applyProtection="1">
      <alignment horizontal="center" vertical="center" wrapText="1"/>
    </xf>
    <xf numFmtId="0" fontId="18" fillId="0" borderId="0" xfId="0" applyFont="1" applyBorder="1" applyAlignment="1" applyProtection="1">
      <alignment horizontal="right" vertical="center"/>
    </xf>
    <xf numFmtId="0" fontId="18" fillId="0" borderId="2" xfId="0" applyFont="1" applyFill="1" applyBorder="1" applyAlignment="1" applyProtection="1">
      <alignment vertical="center"/>
    </xf>
    <xf numFmtId="0" fontId="11" fillId="0" borderId="2" xfId="0" applyFont="1" applyFill="1" applyBorder="1" applyAlignment="1" applyProtection="1">
      <alignment vertical="center"/>
    </xf>
    <xf numFmtId="0" fontId="19" fillId="0" borderId="2" xfId="0" applyFont="1" applyFill="1" applyBorder="1" applyAlignment="1" applyProtection="1">
      <alignment vertical="center"/>
    </xf>
    <xf numFmtId="0" fontId="14" fillId="0" borderId="2" xfId="0" applyFont="1" applyBorder="1" applyAlignment="1" applyProtection="1">
      <alignment vertical="top"/>
    </xf>
    <xf numFmtId="0" fontId="3" fillId="0" borderId="2" xfId="0" applyFont="1" applyFill="1" applyBorder="1" applyAlignment="1" applyProtection="1">
      <alignment vertical="center"/>
    </xf>
    <xf numFmtId="0" fontId="19" fillId="0" borderId="2" xfId="0" applyFont="1" applyBorder="1" applyAlignment="1" applyProtection="1">
      <alignment vertical="center"/>
    </xf>
    <xf numFmtId="0" fontId="18" fillId="0" borderId="2" xfId="0" applyFont="1" applyBorder="1" applyAlignment="1" applyProtection="1">
      <alignment vertical="top"/>
    </xf>
    <xf numFmtId="0" fontId="19" fillId="0" borderId="2" xfId="0" applyFont="1" applyBorder="1" applyAlignment="1" applyProtection="1">
      <alignment vertical="top"/>
    </xf>
    <xf numFmtId="0" fontId="17" fillId="0" borderId="2" xfId="0" applyFont="1" applyBorder="1" applyAlignment="1" applyProtection="1">
      <alignment vertical="center" wrapText="1"/>
    </xf>
    <xf numFmtId="0" fontId="30" fillId="0" borderId="2" xfId="0" applyFont="1" applyBorder="1" applyAlignment="1" applyProtection="1">
      <alignment vertical="center"/>
      <protection locked="0"/>
    </xf>
    <xf numFmtId="0" fontId="2" fillId="0" borderId="0" xfId="0" applyFont="1" applyFill="1" applyAlignment="1" applyProtection="1">
      <alignment vertical="top" wrapText="1"/>
      <protection locked="0"/>
    </xf>
    <xf numFmtId="0" fontId="2" fillId="0" borderId="28" xfId="0" applyFont="1" applyFill="1" applyBorder="1" applyAlignment="1" applyProtection="1">
      <alignment vertical="top" wrapText="1"/>
      <protection locked="0"/>
    </xf>
    <xf numFmtId="4" fontId="32" fillId="0" borderId="21" xfId="4" quotePrefix="1" applyNumberFormat="1" applyFont="1" applyBorder="1" applyAlignment="1" applyProtection="1">
      <alignment horizontal="center" vertical="center" wrapText="1"/>
      <protection locked="0"/>
    </xf>
    <xf numFmtId="4" fontId="32" fillId="0" borderId="12" xfId="4" quotePrefix="1" applyNumberFormat="1" applyFont="1" applyBorder="1" applyAlignment="1" applyProtection="1">
      <alignment horizontal="center" vertical="center" wrapText="1"/>
      <protection locked="0"/>
    </xf>
    <xf numFmtId="2" fontId="32" fillId="0" borderId="22" xfId="4" applyNumberFormat="1" applyFont="1" applyFill="1" applyBorder="1" applyAlignment="1" applyProtection="1">
      <alignment horizontal="center" vertical="center" wrapText="1"/>
      <protection locked="0"/>
    </xf>
    <xf numFmtId="2" fontId="32" fillId="0" borderId="8" xfId="4" applyNumberFormat="1" applyFont="1" applyFill="1" applyBorder="1" applyAlignment="1" applyProtection="1">
      <alignment horizontal="center" vertical="center" wrapText="1"/>
      <protection locked="0"/>
    </xf>
    <xf numFmtId="4" fontId="32" fillId="0" borderId="20" xfId="4" applyNumberFormat="1" applyFont="1" applyFill="1" applyBorder="1" applyAlignment="1" applyProtection="1">
      <alignment horizontal="center" vertical="center" wrapText="1"/>
      <protection locked="0"/>
    </xf>
    <xf numFmtId="4" fontId="32" fillId="0" borderId="5" xfId="4" applyNumberFormat="1" applyFont="1" applyFill="1" applyBorder="1" applyAlignment="1" applyProtection="1">
      <alignment horizontal="center" vertical="center" wrapText="1"/>
      <protection locked="0"/>
    </xf>
    <xf numFmtId="4" fontId="32" fillId="0" borderId="3" xfId="4" applyNumberFormat="1" applyFont="1" applyFill="1" applyBorder="1" applyAlignment="1" applyProtection="1">
      <alignment horizontal="center" vertical="center" wrapText="1"/>
      <protection locked="0"/>
    </xf>
    <xf numFmtId="0" fontId="2" fillId="7" borderId="15" xfId="0" applyFont="1" applyFill="1" applyBorder="1" applyAlignment="1" applyProtection="1">
      <alignment horizontal="left" vertical="center" wrapText="1" indent="1"/>
    </xf>
    <xf numFmtId="2" fontId="32" fillId="0" borderId="22" xfId="4" applyNumberFormat="1" applyFont="1" applyFill="1" applyBorder="1" applyAlignment="1" applyProtection="1">
      <alignment horizontal="center" vertical="top" wrapText="1"/>
      <protection locked="0"/>
    </xf>
    <xf numFmtId="2" fontId="32" fillId="0" borderId="8" xfId="4" applyNumberFormat="1" applyFont="1" applyFill="1" applyBorder="1" applyAlignment="1" applyProtection="1">
      <alignment horizontal="center" vertical="top" wrapText="1"/>
      <protection locked="0"/>
    </xf>
    <xf numFmtId="0" fontId="33" fillId="0" borderId="0" xfId="2" applyFont="1" applyFill="1" applyAlignment="1" applyProtection="1">
      <alignment vertical="center" wrapText="1"/>
    </xf>
    <xf numFmtId="49" fontId="3" fillId="4" borderId="4" xfId="4" quotePrefix="1" applyNumberFormat="1" applyFont="1" applyFill="1" applyBorder="1" applyAlignment="1" applyProtection="1">
      <alignment horizontal="center" vertical="top"/>
    </xf>
    <xf numFmtId="49" fontId="3" fillId="4" borderId="0" xfId="4" quotePrefix="1" applyNumberFormat="1" applyFont="1" applyFill="1" applyBorder="1" applyAlignment="1" applyProtection="1">
      <alignment horizontal="center" vertical="top"/>
    </xf>
    <xf numFmtId="0" fontId="3" fillId="4" borderId="0" xfId="4" applyFont="1" applyFill="1" applyBorder="1" applyAlignment="1" applyProtection="1">
      <alignment horizontal="left" vertical="top" wrapText="1"/>
    </xf>
    <xf numFmtId="0" fontId="3" fillId="4" borderId="0" xfId="4" applyFont="1" applyFill="1" applyBorder="1" applyAlignment="1" applyProtection="1">
      <alignment horizontal="center" vertical="top" wrapText="1"/>
    </xf>
    <xf numFmtId="0" fontId="3" fillId="4" borderId="36" xfId="4" applyFont="1" applyFill="1" applyBorder="1" applyAlignment="1" applyProtection="1">
      <alignment horizontal="centerContinuous" vertical="center" wrapText="1"/>
    </xf>
    <xf numFmtId="0" fontId="3" fillId="4" borderId="0" xfId="4" applyFont="1" applyFill="1" applyBorder="1" applyAlignment="1" applyProtection="1">
      <alignment horizontal="centerContinuous" vertical="center" wrapText="1"/>
    </xf>
    <xf numFmtId="4" fontId="3" fillId="4" borderId="0" xfId="0" applyNumberFormat="1" applyFont="1" applyFill="1" applyBorder="1" applyAlignment="1" applyProtection="1">
      <alignment horizontal="center" vertical="top" wrapText="1"/>
    </xf>
    <xf numFmtId="3" fontId="3" fillId="4" borderId="37" xfId="0" applyNumberFormat="1" applyFont="1" applyFill="1" applyBorder="1" applyAlignment="1" applyProtection="1">
      <alignment horizontal="center" vertical="top" wrapText="1"/>
    </xf>
    <xf numFmtId="0" fontId="29" fillId="0" borderId="0" xfId="9" applyFill="1" applyAlignment="1" applyProtection="1">
      <alignment vertical="top"/>
    </xf>
    <xf numFmtId="0" fontId="34" fillId="7" borderId="31" xfId="4" quotePrefix="1" applyFont="1" applyFill="1" applyBorder="1" applyAlignment="1" applyProtection="1">
      <alignment horizontal="left" vertical="top" wrapText="1"/>
    </xf>
    <xf numFmtId="0" fontId="34" fillId="7" borderId="32" xfId="4" applyFont="1" applyFill="1" applyBorder="1" applyAlignment="1" applyProtection="1">
      <alignment horizontal="left" vertical="top"/>
    </xf>
    <xf numFmtId="0" fontId="34" fillId="7" borderId="31" xfId="4" applyFont="1" applyFill="1" applyBorder="1" applyAlignment="1" applyProtection="1">
      <alignment horizontal="left" vertical="top"/>
    </xf>
    <xf numFmtId="0" fontId="34" fillId="7" borderId="32" xfId="0" applyFont="1" applyFill="1" applyBorder="1" applyAlignment="1" applyProtection="1">
      <alignment vertical="top"/>
    </xf>
    <xf numFmtId="0" fontId="34" fillId="7" borderId="33" xfId="0" applyFont="1" applyFill="1" applyBorder="1" applyAlignment="1" applyProtection="1">
      <alignment vertical="top"/>
    </xf>
    <xf numFmtId="0" fontId="35" fillId="7" borderId="34" xfId="4" applyFont="1" applyFill="1" applyBorder="1" applyAlignment="1" applyProtection="1">
      <alignment horizontal="centerContinuous" vertical="center" wrapText="1"/>
    </xf>
    <xf numFmtId="0" fontId="35" fillId="7" borderId="3" xfId="4" applyFont="1" applyFill="1" applyBorder="1" applyAlignment="1" applyProtection="1">
      <alignment horizontal="centerContinuous" vertical="center" wrapText="1"/>
    </xf>
    <xf numFmtId="0" fontId="35" fillId="4" borderId="36" xfId="4" applyFont="1" applyFill="1" applyBorder="1" applyAlignment="1" applyProtection="1">
      <alignment horizontal="centerContinuous" vertical="center" wrapText="1"/>
    </xf>
    <xf numFmtId="0" fontId="35" fillId="4" borderId="0" xfId="4" applyFont="1" applyFill="1" applyBorder="1" applyAlignment="1" applyProtection="1">
      <alignment horizontal="centerContinuous" vertical="center" wrapText="1"/>
    </xf>
    <xf numFmtId="4" fontId="35" fillId="4" borderId="0" xfId="0" applyNumberFormat="1" applyFont="1" applyFill="1" applyBorder="1" applyAlignment="1" applyProtection="1">
      <alignment horizontal="center" vertical="top" wrapText="1"/>
    </xf>
    <xf numFmtId="3" fontId="35" fillId="4" borderId="37" xfId="0" applyNumberFormat="1" applyFont="1" applyFill="1" applyBorder="1" applyAlignment="1" applyProtection="1">
      <alignment horizontal="center" vertical="top" wrapText="1"/>
    </xf>
    <xf numFmtId="4" fontId="35" fillId="7" borderId="40" xfId="4" quotePrefix="1" applyNumberFormat="1" applyFont="1" applyFill="1" applyBorder="1" applyAlignment="1" applyProtection="1">
      <alignment horizontal="right" vertical="center" wrapText="1"/>
    </xf>
    <xf numFmtId="4" fontId="35" fillId="7" borderId="20" xfId="4" quotePrefix="1" applyNumberFormat="1" applyFont="1" applyFill="1" applyBorder="1" applyAlignment="1" applyProtection="1">
      <alignment horizontal="right" vertical="center" wrapText="1"/>
    </xf>
    <xf numFmtId="4" fontId="35" fillId="7" borderId="41" xfId="4" quotePrefix="1" applyNumberFormat="1" applyFont="1" applyFill="1" applyBorder="1" applyAlignment="1" applyProtection="1">
      <alignment horizontal="right" vertical="center" wrapText="1"/>
    </xf>
    <xf numFmtId="4" fontId="35" fillId="7" borderId="34" xfId="4" quotePrefix="1" applyNumberFormat="1" applyFont="1" applyFill="1" applyBorder="1" applyAlignment="1" applyProtection="1">
      <alignment horizontal="right" vertical="center" wrapText="1"/>
    </xf>
    <xf numFmtId="4" fontId="35" fillId="7" borderId="3" xfId="4" quotePrefix="1" applyNumberFormat="1" applyFont="1" applyFill="1" applyBorder="1" applyAlignment="1" applyProtection="1">
      <alignment horizontal="right" vertical="center" wrapText="1"/>
    </xf>
    <xf numFmtId="0" fontId="36" fillId="7" borderId="3" xfId="4" quotePrefix="1" applyNumberFormat="1" applyFont="1" applyFill="1" applyBorder="1" applyAlignment="1" applyProtection="1">
      <alignment horizontal="center" vertical="center" wrapText="1"/>
    </xf>
    <xf numFmtId="4" fontId="35" fillId="7" borderId="35" xfId="4" quotePrefix="1" applyNumberFormat="1" applyFont="1" applyFill="1" applyBorder="1" applyAlignment="1" applyProtection="1">
      <alignment horizontal="right" vertical="center" wrapText="1"/>
    </xf>
    <xf numFmtId="4" fontId="35" fillId="7" borderId="53" xfId="4" quotePrefix="1" applyNumberFormat="1" applyFont="1" applyFill="1" applyBorder="1" applyAlignment="1" applyProtection="1">
      <alignment horizontal="right" vertical="center" wrapText="1"/>
    </xf>
    <xf numFmtId="4" fontId="35" fillId="7" borderId="16" xfId="4" quotePrefix="1" applyNumberFormat="1" applyFont="1" applyFill="1" applyBorder="1" applyAlignment="1" applyProtection="1">
      <alignment horizontal="right" vertical="center" wrapText="1"/>
    </xf>
    <xf numFmtId="4" fontId="35" fillId="7" borderId="48" xfId="4" quotePrefix="1" applyNumberFormat="1" applyFont="1" applyFill="1" applyBorder="1" applyAlignment="1" applyProtection="1">
      <alignment horizontal="right" vertical="center" wrapText="1"/>
    </xf>
    <xf numFmtId="0" fontId="2" fillId="0" borderId="76" xfId="0" applyFont="1" applyFill="1" applyBorder="1" applyAlignment="1" applyProtection="1">
      <alignment vertical="top"/>
    </xf>
    <xf numFmtId="0" fontId="11" fillId="0" borderId="76" xfId="2" applyFont="1" applyFill="1" applyBorder="1" applyAlignment="1" applyProtection="1">
      <alignment vertical="top" wrapText="1"/>
    </xf>
    <xf numFmtId="0" fontId="11" fillId="0" borderId="76" xfId="1" applyFont="1" applyFill="1" applyBorder="1" applyAlignment="1" applyProtection="1">
      <alignment horizontal="center" vertical="top" wrapText="1"/>
    </xf>
    <xf numFmtId="0" fontId="24" fillId="0" borderId="76" xfId="0" applyFont="1" applyFill="1" applyBorder="1" applyAlignment="1" applyProtection="1">
      <alignment vertical="top"/>
    </xf>
    <xf numFmtId="0" fontId="2" fillId="0" borderId="76" xfId="0" applyFont="1" applyBorder="1" applyAlignment="1" applyProtection="1">
      <alignment vertical="top"/>
    </xf>
    <xf numFmtId="0" fontId="28" fillId="0" borderId="76" xfId="8" applyFill="1" applyBorder="1" applyAlignment="1" applyProtection="1">
      <alignment vertical="top"/>
    </xf>
    <xf numFmtId="4" fontId="35" fillId="7" borderId="58" xfId="4" quotePrefix="1" applyNumberFormat="1" applyFont="1" applyFill="1" applyBorder="1" applyAlignment="1" applyProtection="1">
      <alignment horizontal="right" vertical="center" wrapText="1"/>
    </xf>
    <xf numFmtId="4" fontId="35" fillId="7" borderId="14" xfId="4" quotePrefix="1" applyNumberFormat="1" applyFont="1" applyFill="1" applyBorder="1" applyAlignment="1" applyProtection="1">
      <alignment horizontal="right" vertical="center" wrapText="1"/>
    </xf>
    <xf numFmtId="4" fontId="35" fillId="7" borderId="49" xfId="4" quotePrefix="1" applyNumberFormat="1" applyFont="1" applyFill="1" applyBorder="1" applyAlignment="1" applyProtection="1">
      <alignment horizontal="right" vertical="center" wrapText="1"/>
    </xf>
    <xf numFmtId="0" fontId="35" fillId="7" borderId="12" xfId="4" applyFont="1" applyFill="1" applyBorder="1" applyAlignment="1" applyProtection="1">
      <alignment horizontal="centerContinuous" vertical="center" wrapText="1"/>
    </xf>
    <xf numFmtId="3" fontId="35" fillId="4" borderId="0" xfId="0" applyNumberFormat="1" applyFont="1" applyFill="1" applyBorder="1" applyAlignment="1" applyProtection="1">
      <alignment horizontal="center" vertical="top" wrapText="1"/>
    </xf>
    <xf numFmtId="4" fontId="35" fillId="7" borderId="21" xfId="4" quotePrefix="1" applyNumberFormat="1" applyFont="1" applyFill="1" applyBorder="1" applyAlignment="1" applyProtection="1">
      <alignment horizontal="right" vertical="center" wrapText="1"/>
    </xf>
    <xf numFmtId="4" fontId="35" fillId="7" borderId="12" xfId="4" quotePrefix="1" applyNumberFormat="1" applyFont="1" applyFill="1" applyBorder="1" applyAlignment="1" applyProtection="1">
      <alignment horizontal="right" vertical="center" wrapText="1"/>
    </xf>
    <xf numFmtId="4" fontId="35" fillId="7" borderId="52" xfId="4" quotePrefix="1" applyNumberFormat="1" applyFont="1" applyFill="1" applyBorder="1" applyAlignment="1" applyProtection="1">
      <alignment horizontal="right" vertical="center" wrapText="1"/>
    </xf>
    <xf numFmtId="0" fontId="36" fillId="7" borderId="34" xfId="4" quotePrefix="1" applyNumberFormat="1" applyFont="1" applyFill="1" applyBorder="1" applyAlignment="1" applyProtection="1">
      <alignment horizontal="center" vertical="center" wrapText="1"/>
    </xf>
    <xf numFmtId="4" fontId="35" fillId="7" borderId="77" xfId="4" quotePrefix="1" applyNumberFormat="1" applyFont="1" applyFill="1" applyBorder="1" applyAlignment="1" applyProtection="1">
      <alignment horizontal="right" vertical="center" wrapText="1"/>
    </xf>
    <xf numFmtId="49" fontId="35" fillId="7" borderId="75" xfId="3" applyNumberFormat="1" applyFont="1" applyFill="1" applyBorder="1" applyAlignment="1" applyProtection="1">
      <alignment horizontal="center" vertical="center" wrapText="1"/>
    </xf>
    <xf numFmtId="49" fontId="35" fillId="7" borderId="73" xfId="3" applyNumberFormat="1" applyFont="1" applyFill="1" applyBorder="1" applyAlignment="1" applyProtection="1">
      <alignment horizontal="center" vertical="center" wrapText="1"/>
    </xf>
    <xf numFmtId="49" fontId="35" fillId="7" borderId="23" xfId="3" applyNumberFormat="1" applyFont="1" applyFill="1" applyBorder="1" applyAlignment="1" applyProtection="1">
      <alignment horizontal="center" vertical="center" wrapText="1"/>
    </xf>
    <xf numFmtId="49" fontId="35" fillId="7" borderId="74" xfId="3" applyNumberFormat="1" applyFont="1" applyFill="1" applyBorder="1" applyAlignment="1" applyProtection="1">
      <alignment horizontal="center" vertical="center" wrapText="1"/>
    </xf>
    <xf numFmtId="4" fontId="35" fillId="7" borderId="40" xfId="4" applyNumberFormat="1" applyFont="1" applyFill="1" applyBorder="1" applyAlignment="1" applyProtection="1">
      <alignment horizontal="right" vertical="center" wrapText="1"/>
    </xf>
    <xf numFmtId="4" fontId="35" fillId="7" borderId="20" xfId="4" applyNumberFormat="1" applyFont="1" applyFill="1" applyBorder="1" applyAlignment="1" applyProtection="1">
      <alignment horizontal="right" vertical="center" wrapText="1"/>
    </xf>
    <xf numFmtId="4" fontId="35" fillId="7" borderId="21" xfId="4" applyNumberFormat="1" applyFont="1" applyFill="1" applyBorder="1" applyAlignment="1" applyProtection="1">
      <alignment horizontal="right" vertical="center" wrapText="1"/>
    </xf>
    <xf numFmtId="4" fontId="35" fillId="7" borderId="41" xfId="4" applyNumberFormat="1" applyFont="1" applyFill="1" applyBorder="1" applyAlignment="1" applyProtection="1">
      <alignment horizontal="right" vertical="center" wrapText="1"/>
    </xf>
    <xf numFmtId="0" fontId="35" fillId="3" borderId="36" xfId="4" applyFont="1" applyFill="1" applyBorder="1" applyAlignment="1" applyProtection="1">
      <alignment horizontal="centerContinuous" vertical="center" wrapText="1"/>
    </xf>
    <xf numFmtId="0" fontId="35" fillId="3" borderId="0" xfId="4" applyFont="1" applyFill="1" applyBorder="1" applyAlignment="1" applyProtection="1">
      <alignment horizontal="centerContinuous" vertical="center" wrapText="1"/>
    </xf>
    <xf numFmtId="4" fontId="35" fillId="3" borderId="0" xfId="0" applyNumberFormat="1" applyFont="1" applyFill="1" applyBorder="1" applyAlignment="1" applyProtection="1">
      <alignment horizontal="center" vertical="top" wrapText="1"/>
    </xf>
    <xf numFmtId="3" fontId="35" fillId="3" borderId="0" xfId="0" applyNumberFormat="1" applyFont="1" applyFill="1" applyBorder="1" applyAlignment="1" applyProtection="1">
      <alignment horizontal="center" vertical="top" wrapText="1"/>
    </xf>
    <xf numFmtId="3" fontId="35" fillId="3" borderId="37" xfId="0" applyNumberFormat="1" applyFont="1" applyFill="1" applyBorder="1" applyAlignment="1" applyProtection="1">
      <alignment horizontal="center" vertical="top" wrapText="1"/>
    </xf>
    <xf numFmtId="0" fontId="35" fillId="7" borderId="34" xfId="4" applyFont="1" applyFill="1" applyBorder="1" applyAlignment="1" applyProtection="1">
      <alignment horizontal="center" vertical="center" wrapText="1"/>
    </xf>
    <xf numFmtId="0" fontId="35" fillId="7" borderId="3" xfId="4" applyFont="1" applyFill="1" applyBorder="1" applyAlignment="1" applyProtection="1">
      <alignment horizontal="center" vertical="center" wrapText="1"/>
    </xf>
    <xf numFmtId="0" fontId="35" fillId="7" borderId="12" xfId="4" applyFont="1" applyFill="1" applyBorder="1" applyAlignment="1" applyProtection="1">
      <alignment horizontal="center" vertical="center" wrapText="1"/>
    </xf>
    <xf numFmtId="0" fontId="2" fillId="0" borderId="76" xfId="0" applyFont="1" applyFill="1" applyBorder="1" applyProtection="1"/>
    <xf numFmtId="0" fontId="2" fillId="0" borderId="76" xfId="0" applyFont="1" applyFill="1" applyBorder="1" applyAlignment="1" applyProtection="1">
      <alignment vertical="center"/>
    </xf>
    <xf numFmtId="0" fontId="11" fillId="0" borderId="76" xfId="2" applyFont="1" applyFill="1" applyBorder="1" applyAlignment="1" applyProtection="1">
      <alignment vertical="center" wrapText="1"/>
    </xf>
    <xf numFmtId="0" fontId="11" fillId="0" borderId="76" xfId="1" applyFont="1" applyFill="1" applyBorder="1" applyAlignment="1" applyProtection="1">
      <alignment horizontal="center" vertical="center" wrapText="1"/>
    </xf>
    <xf numFmtId="0" fontId="11" fillId="0" borderId="76" xfId="0" applyFont="1" applyFill="1" applyBorder="1" applyAlignment="1" applyProtection="1">
      <alignment horizontal="right"/>
    </xf>
    <xf numFmtId="0" fontId="2" fillId="2" borderId="76" xfId="0" applyFont="1" applyFill="1" applyBorder="1" applyProtection="1"/>
    <xf numFmtId="0" fontId="5" fillId="0" borderId="0" xfId="0" applyFont="1" applyAlignment="1" applyProtection="1">
      <alignment vertical="top" wrapText="1"/>
    </xf>
    <xf numFmtId="49" fontId="3" fillId="7" borderId="22" xfId="3" quotePrefix="1" applyNumberFormat="1" applyFont="1" applyFill="1" applyBorder="1" applyAlignment="1" applyProtection="1">
      <alignment horizontal="center" vertical="center" wrapText="1"/>
    </xf>
    <xf numFmtId="49" fontId="3" fillId="7" borderId="20" xfId="3" quotePrefix="1" applyNumberFormat="1" applyFont="1" applyFill="1" applyBorder="1" applyAlignment="1" applyProtection="1">
      <alignment horizontal="center" vertical="center" wrapText="1"/>
    </xf>
    <xf numFmtId="49" fontId="3" fillId="7" borderId="13" xfId="3" quotePrefix="1" applyNumberFormat="1" applyFont="1" applyFill="1" applyBorder="1" applyAlignment="1" applyProtection="1">
      <alignment horizontal="center" vertical="center" wrapText="1"/>
    </xf>
    <xf numFmtId="49" fontId="3" fillId="7" borderId="8" xfId="3" quotePrefix="1" applyNumberFormat="1" applyFont="1" applyFill="1" applyBorder="1" applyAlignment="1" applyProtection="1">
      <alignment horizontal="center" vertical="center" wrapText="1"/>
    </xf>
    <xf numFmtId="4" fontId="3" fillId="7" borderId="41" xfId="4" quotePrefix="1" applyNumberFormat="1" applyFont="1" applyFill="1" applyBorder="1" applyAlignment="1" applyProtection="1">
      <alignment horizontal="right" vertical="top" wrapText="1"/>
    </xf>
    <xf numFmtId="4" fontId="3" fillId="7" borderId="35" xfId="4" quotePrefix="1" applyNumberFormat="1" applyFont="1" applyFill="1" applyBorder="1" applyAlignment="1" applyProtection="1">
      <alignment horizontal="right" vertical="top" wrapText="1"/>
    </xf>
    <xf numFmtId="2" fontId="32" fillId="0" borderId="3" xfId="4" applyNumberFormat="1" applyFont="1" applyFill="1" applyBorder="1" applyAlignment="1" applyProtection="1">
      <alignment horizontal="center" vertical="center" wrapText="1"/>
      <protection locked="0"/>
    </xf>
    <xf numFmtId="0" fontId="11" fillId="0" borderId="0" xfId="0" applyFont="1" applyAlignment="1" applyProtection="1">
      <alignment horizontal="left" vertical="top" wrapText="1"/>
    </xf>
    <xf numFmtId="0" fontId="22" fillId="0" borderId="0" xfId="0" applyFont="1" applyBorder="1" applyAlignment="1" applyProtection="1">
      <alignment horizontal="left" vertical="center" wrapText="1"/>
    </xf>
    <xf numFmtId="4" fontId="0" fillId="0" borderId="64" xfId="0" applyNumberFormat="1" applyBorder="1" applyAlignment="1" applyProtection="1">
      <alignment horizontal="center" vertical="center"/>
    </xf>
    <xf numFmtId="4" fontId="0" fillId="0" borderId="65" xfId="0" applyNumberFormat="1" applyBorder="1" applyAlignment="1" applyProtection="1">
      <alignment horizontal="center" vertical="center"/>
    </xf>
    <xf numFmtId="0" fontId="16" fillId="0" borderId="0" xfId="0" applyFont="1" applyBorder="1" applyAlignment="1" applyProtection="1">
      <alignment horizontal="center" vertical="center" wrapText="1"/>
    </xf>
    <xf numFmtId="0" fontId="2" fillId="7" borderId="47" xfId="4" quotePrefix="1" applyFont="1" applyFill="1" applyBorder="1" applyAlignment="1" applyProtection="1">
      <alignment horizontal="center" vertical="center" wrapText="1"/>
    </xf>
    <xf numFmtId="0" fontId="2" fillId="7" borderId="17" xfId="4" quotePrefix="1" applyFont="1" applyFill="1" applyBorder="1" applyAlignment="1" applyProtection="1">
      <alignment horizontal="center" vertical="center" wrapText="1"/>
    </xf>
    <xf numFmtId="0" fontId="2" fillId="7" borderId="18" xfId="4" quotePrefix="1" applyFont="1" applyFill="1" applyBorder="1" applyAlignment="1" applyProtection="1">
      <alignment horizontal="center" vertical="center" wrapText="1"/>
    </xf>
    <xf numFmtId="0" fontId="2" fillId="7" borderId="69" xfId="4" quotePrefix="1" applyFont="1" applyFill="1" applyBorder="1" applyAlignment="1" applyProtection="1">
      <alignment horizontal="center" vertical="center" wrapText="1"/>
    </xf>
    <xf numFmtId="0" fontId="2" fillId="7" borderId="29" xfId="4" quotePrefix="1" applyFont="1" applyFill="1" applyBorder="1" applyAlignment="1" applyProtection="1">
      <alignment horizontal="center" vertical="center" wrapText="1"/>
    </xf>
    <xf numFmtId="0" fontId="2" fillId="7" borderId="10" xfId="4" quotePrefix="1" applyFont="1" applyFill="1" applyBorder="1" applyAlignment="1" applyProtection="1">
      <alignment horizontal="center" vertical="center" wrapText="1"/>
    </xf>
    <xf numFmtId="0" fontId="18" fillId="0" borderId="0" xfId="2" applyFont="1" applyFill="1" applyAlignment="1" applyProtection="1">
      <alignment horizontal="left" vertical="top" wrapText="1"/>
    </xf>
    <xf numFmtId="0" fontId="2" fillId="7" borderId="69" xfId="4" quotePrefix="1" applyFont="1" applyFill="1" applyBorder="1" applyAlignment="1" applyProtection="1">
      <alignment horizontal="center" vertical="top" wrapText="1"/>
    </xf>
    <xf numFmtId="0" fontId="2" fillId="7" borderId="29" xfId="4" quotePrefix="1" applyFont="1" applyFill="1" applyBorder="1" applyAlignment="1" applyProtection="1">
      <alignment horizontal="center" vertical="top" wrapText="1"/>
    </xf>
    <xf numFmtId="0" fontId="2" fillId="7" borderId="10" xfId="4" quotePrefix="1" applyFont="1" applyFill="1" applyBorder="1" applyAlignment="1" applyProtection="1">
      <alignment horizontal="center" vertical="top" wrapText="1"/>
    </xf>
    <xf numFmtId="0" fontId="2" fillId="7" borderId="69" xfId="4" quotePrefix="1" applyFont="1" applyFill="1" applyBorder="1" applyAlignment="1" applyProtection="1">
      <alignment horizontal="right" vertical="top" wrapText="1"/>
    </xf>
    <xf numFmtId="0" fontId="2" fillId="7" borderId="29" xfId="4" quotePrefix="1" applyFont="1" applyFill="1" applyBorder="1" applyAlignment="1" applyProtection="1">
      <alignment horizontal="right" vertical="top" wrapText="1"/>
    </xf>
    <xf numFmtId="0" fontId="2" fillId="7" borderId="10" xfId="4" quotePrefix="1" applyFont="1" applyFill="1" applyBorder="1" applyAlignment="1" applyProtection="1">
      <alignment horizontal="right" vertical="top" wrapText="1"/>
    </xf>
    <xf numFmtId="0" fontId="25" fillId="7" borderId="54" xfId="4" applyFont="1" applyFill="1" applyBorder="1" applyAlignment="1" applyProtection="1">
      <alignment horizontal="center" vertical="center"/>
    </xf>
    <xf numFmtId="0" fontId="25" fillId="7" borderId="55" xfId="4" applyFont="1" applyFill="1" applyBorder="1" applyAlignment="1" applyProtection="1">
      <alignment horizontal="center" vertical="center"/>
    </xf>
    <xf numFmtId="0" fontId="25" fillId="7" borderId="56" xfId="4" applyFont="1" applyFill="1" applyBorder="1" applyAlignment="1" applyProtection="1">
      <alignment horizontal="center" vertical="center"/>
    </xf>
    <xf numFmtId="0" fontId="25" fillId="7" borderId="31" xfId="4" applyFont="1" applyFill="1" applyBorder="1" applyAlignment="1" applyProtection="1">
      <alignment horizontal="center" vertical="top"/>
    </xf>
    <xf numFmtId="0" fontId="25" fillId="7" borderId="32" xfId="4" applyFont="1" applyFill="1" applyBorder="1" applyAlignment="1" applyProtection="1">
      <alignment horizontal="center" vertical="top"/>
    </xf>
    <xf numFmtId="0" fontId="25" fillId="7" borderId="33" xfId="4" applyFont="1" applyFill="1" applyBorder="1" applyAlignment="1" applyProtection="1">
      <alignment horizontal="center" vertical="top"/>
    </xf>
    <xf numFmtId="0" fontId="2" fillId="7" borderId="63" xfId="4" quotePrefix="1" applyFont="1" applyFill="1" applyBorder="1" applyAlignment="1" applyProtection="1">
      <alignment horizontal="center" vertical="top" wrapText="1"/>
    </xf>
    <xf numFmtId="0" fontId="2" fillId="7" borderId="26" xfId="4" quotePrefix="1" applyFont="1" applyFill="1" applyBorder="1" applyAlignment="1" applyProtection="1">
      <alignment horizontal="center" vertical="top" wrapText="1"/>
    </xf>
    <xf numFmtId="0" fontId="2" fillId="7" borderId="27" xfId="4" quotePrefix="1" applyFont="1" applyFill="1" applyBorder="1" applyAlignment="1" applyProtection="1">
      <alignment horizontal="center" vertical="top" wrapText="1"/>
    </xf>
    <xf numFmtId="0" fontId="25" fillId="7" borderId="61" xfId="4" quotePrefix="1" applyFont="1" applyFill="1" applyBorder="1" applyAlignment="1" applyProtection="1">
      <alignment horizontal="center" vertical="center" wrapText="1"/>
    </xf>
    <xf numFmtId="0" fontId="25" fillId="7" borderId="59" xfId="4" quotePrefix="1" applyFont="1" applyFill="1" applyBorder="1" applyAlignment="1" applyProtection="1">
      <alignment horizontal="center" vertical="center" wrapText="1"/>
    </xf>
    <xf numFmtId="0" fontId="25" fillId="7" borderId="62" xfId="4" quotePrefix="1" applyFont="1" applyFill="1" applyBorder="1" applyAlignment="1" applyProtection="1">
      <alignment horizontal="center" vertical="center" wrapText="1"/>
    </xf>
    <xf numFmtId="0" fontId="2" fillId="7" borderId="47" xfId="4" quotePrefix="1" applyFont="1" applyFill="1" applyBorder="1" applyAlignment="1" applyProtection="1">
      <alignment horizontal="center" vertical="top" wrapText="1"/>
    </xf>
    <xf numFmtId="0" fontId="2" fillId="7" borderId="17" xfId="4" quotePrefix="1" applyFont="1" applyFill="1" applyBorder="1" applyAlignment="1" applyProtection="1">
      <alignment horizontal="center" vertical="top" wrapText="1"/>
    </xf>
    <xf numFmtId="0" fontId="2" fillId="7" borderId="18" xfId="4" quotePrefix="1" applyFont="1" applyFill="1" applyBorder="1" applyAlignment="1" applyProtection="1">
      <alignment horizontal="center" vertical="top" wrapText="1"/>
    </xf>
  </cellXfs>
  <cellStyles count="10">
    <cellStyle name="Dobro" xfId="9" builtinId="26"/>
    <cellStyle name="Navadno" xfId="0" builtinId="0"/>
    <cellStyle name="Navadno_110pomocopazovanje" xfId="6" xr:uid="{C9741BD8-8F0C-4B1E-8C84-BEA8EE4E3128}"/>
    <cellStyle name="Navadno_13Prelivi" xfId="1" xr:uid="{00000000-0005-0000-0000-000001000000}"/>
    <cellStyle name="Navadno_15natokzidovi" xfId="2" xr:uid="{00000000-0005-0000-0000-000002000000}"/>
    <cellStyle name="Navadno_21nasiplevibreg" xfId="5" xr:uid="{8908B87E-FE3A-443B-819F-845736C0C11C}"/>
    <cellStyle name="Navadno_6,3kV STIK. (2)" xfId="3" xr:uid="{00000000-0005-0000-0000-000003000000}"/>
    <cellStyle name="Navadno_hebos18L" xfId="7" xr:uid="{6FB206CD-FACA-42CD-94EB-3FA3A6622F08}"/>
    <cellStyle name="Navadno_List1" xfId="4" xr:uid="{00000000-0005-0000-0000-000005000000}"/>
    <cellStyle name="Nevtralno" xfId="8" builtinId="2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pageSetUpPr fitToPage="1"/>
  </sheetPr>
  <dimension ref="A1:R23"/>
  <sheetViews>
    <sheetView showGridLines="0" tabSelected="1" view="pageBreakPreview" zoomScale="115" zoomScaleNormal="115" zoomScaleSheetLayoutView="115" zoomScalePageLayoutView="130" workbookViewId="0">
      <selection activeCell="C7" sqref="C7:D7"/>
    </sheetView>
  </sheetViews>
  <sheetFormatPr defaultColWidth="9.109375" defaultRowHeight="13.2" x14ac:dyDescent="0.25"/>
  <cols>
    <col min="1" max="1" width="7.6640625" style="9" customWidth="1"/>
    <col min="2" max="2" width="55.44140625" style="9" customWidth="1"/>
    <col min="3" max="4" width="14" style="17" customWidth="1"/>
    <col min="5" max="5" width="62.44140625" style="4" customWidth="1"/>
    <col min="6" max="16384" width="9.109375" style="4"/>
  </cols>
  <sheetData>
    <row r="1" spans="1:11" x14ac:dyDescent="0.25">
      <c r="A1" s="2"/>
      <c r="B1" s="3"/>
      <c r="C1" s="16"/>
      <c r="D1" s="16"/>
    </row>
    <row r="2" spans="1:11" x14ac:dyDescent="0.25">
      <c r="A2" s="2"/>
      <c r="B2" s="3"/>
      <c r="C2" s="16"/>
      <c r="D2" s="16"/>
    </row>
    <row r="3" spans="1:11" ht="11.4" x14ac:dyDescent="0.2">
      <c r="A3" s="5"/>
      <c r="B3" s="6"/>
      <c r="C3" s="8"/>
      <c r="D3" s="8"/>
    </row>
    <row r="4" spans="1:11" s="384" customFormat="1" ht="12" x14ac:dyDescent="0.25">
      <c r="A4" s="383"/>
      <c r="B4" s="383"/>
    </row>
    <row r="5" spans="1:11" s="384" customFormat="1" ht="15.6" x14ac:dyDescent="0.25">
      <c r="A5" s="385" t="s">
        <v>3</v>
      </c>
      <c r="B5" s="383"/>
    </row>
    <row r="6" spans="1:11" s="386" customFormat="1" ht="15.6" x14ac:dyDescent="0.25">
      <c r="A6" s="385"/>
      <c r="B6" s="458" t="s">
        <v>4</v>
      </c>
      <c r="C6" s="468" t="s">
        <v>146</v>
      </c>
      <c r="D6" s="467"/>
    </row>
    <row r="7" spans="1:11" s="386" customFormat="1" ht="18.600000000000001" customHeight="1" x14ac:dyDescent="0.25">
      <c r="A7" s="385"/>
      <c r="B7" s="387"/>
      <c r="C7" s="562"/>
      <c r="D7" s="562"/>
    </row>
    <row r="8" spans="1:11" s="389" customFormat="1" ht="47.25" customHeight="1" x14ac:dyDescent="0.25">
      <c r="A8" s="388" t="s">
        <v>15</v>
      </c>
      <c r="B8" s="559" t="s">
        <v>103</v>
      </c>
      <c r="C8" s="559"/>
    </row>
    <row r="9" spans="1:11" ht="12" x14ac:dyDescent="0.2">
      <c r="A9" s="10"/>
      <c r="B9" s="11"/>
      <c r="C9" s="173" t="s">
        <v>97</v>
      </c>
      <c r="D9" s="173" t="s">
        <v>98</v>
      </c>
    </row>
    <row r="10" spans="1:11" ht="39.6" x14ac:dyDescent="0.2">
      <c r="A10" s="87" t="s">
        <v>9</v>
      </c>
      <c r="B10" s="88" t="s">
        <v>1</v>
      </c>
      <c r="C10" s="390" t="s">
        <v>38</v>
      </c>
      <c r="D10" s="390" t="s">
        <v>38</v>
      </c>
      <c r="E10" s="19"/>
      <c r="F10" s="19"/>
      <c r="G10" s="19"/>
      <c r="H10" s="19"/>
      <c r="I10" s="19"/>
      <c r="J10" s="19"/>
      <c r="K10" s="19"/>
    </row>
    <row r="11" spans="1:11" ht="13.8" thickBot="1" x14ac:dyDescent="0.25">
      <c r="A11" s="38" t="s">
        <v>14</v>
      </c>
      <c r="B11" s="39" t="s">
        <v>20</v>
      </c>
      <c r="C11" s="391"/>
      <c r="D11" s="391"/>
      <c r="E11" s="19"/>
      <c r="F11" s="19"/>
      <c r="G11" s="19"/>
      <c r="H11" s="19"/>
      <c r="I11" s="19"/>
      <c r="J11" s="19"/>
      <c r="K11" s="19"/>
    </row>
    <row r="12" spans="1:11" s="1" customFormat="1" ht="13.8" thickBot="1" x14ac:dyDescent="0.3">
      <c r="A12" s="54" t="s">
        <v>8</v>
      </c>
      <c r="B12" s="85" t="str">
        <f>'A. ELEKTRO OPREMA'!B8</f>
        <v>ELEKTRO OPREMA</v>
      </c>
      <c r="C12" s="86">
        <f>'A. ELEKTRO OPREMA'!H31</f>
        <v>0</v>
      </c>
      <c r="D12" s="86">
        <f>'A. ELEKTRO OPREMA'!L31</f>
        <v>0</v>
      </c>
      <c r="E12" s="20"/>
      <c r="F12" s="20"/>
      <c r="G12" s="20"/>
      <c r="H12" s="20"/>
      <c r="I12" s="20"/>
      <c r="J12" s="20"/>
      <c r="K12" s="20"/>
    </row>
    <row r="13" spans="1:11" s="1" customFormat="1" ht="13.8" thickBot="1" x14ac:dyDescent="0.3">
      <c r="A13" s="54" t="s">
        <v>5</v>
      </c>
      <c r="B13" s="85" t="str">
        <f>'B. TEHNOLOŠKA OPREMA'!B8</f>
        <v>TEHNOLOŠKA OPREMA</v>
      </c>
      <c r="C13" s="86">
        <f>'B. TEHNOLOŠKA OPREMA'!H25</f>
        <v>0</v>
      </c>
      <c r="D13" s="86">
        <f>'B. TEHNOLOŠKA OPREMA'!L25</f>
        <v>0</v>
      </c>
      <c r="E13" s="20"/>
      <c r="F13" s="20"/>
      <c r="G13" s="20"/>
      <c r="H13" s="20"/>
      <c r="I13" s="20"/>
      <c r="J13" s="20"/>
      <c r="K13" s="20"/>
    </row>
    <row r="14" spans="1:11" s="1" customFormat="1" ht="13.8" thickBot="1" x14ac:dyDescent="0.3">
      <c r="A14" s="54" t="s">
        <v>10</v>
      </c>
      <c r="B14" s="85" t="str">
        <f>'C. KABELSKE POVEZAVE'!B8</f>
        <v>KABELSKE POVEZAVE</v>
      </c>
      <c r="C14" s="86">
        <f>'C. KABELSKE POVEZAVE'!H27</f>
        <v>0</v>
      </c>
      <c r="D14" s="86">
        <f>'C. KABELSKE POVEZAVE'!L27</f>
        <v>0</v>
      </c>
      <c r="E14" s="20"/>
      <c r="F14" s="20"/>
      <c r="G14" s="20"/>
      <c r="H14" s="20"/>
      <c r="I14" s="20"/>
      <c r="J14" s="20"/>
      <c r="K14" s="20"/>
    </row>
    <row r="15" spans="1:11" s="1" customFormat="1" ht="13.8" thickBot="1" x14ac:dyDescent="0.3">
      <c r="A15" s="54" t="s">
        <v>95</v>
      </c>
      <c r="B15" s="85" t="str">
        <f>'D. GRADBENO'!B8</f>
        <v>GRADBENA DELA IN KONSTRUKCIJE</v>
      </c>
      <c r="C15" s="86">
        <f>'D. GRADBENO'!H21</f>
        <v>0</v>
      </c>
      <c r="D15" s="86">
        <f>'D. GRADBENO'!L21</f>
        <v>0</v>
      </c>
      <c r="E15" s="20"/>
      <c r="F15" s="20"/>
      <c r="G15" s="20"/>
      <c r="H15" s="20"/>
      <c r="I15" s="20"/>
      <c r="J15" s="20"/>
      <c r="K15" s="20"/>
    </row>
    <row r="16" spans="1:11" s="1" customFormat="1" ht="13.8" thickBot="1" x14ac:dyDescent="0.3">
      <c r="A16" s="54" t="s">
        <v>11</v>
      </c>
      <c r="B16" s="85" t="str">
        <f>'E. DOKUMENTACIJA in MODELI'!B8</f>
        <v>DOKUMENTACIJA IN MODELI</v>
      </c>
      <c r="C16" s="86">
        <f>'E. DOKUMENTACIJA in MODELI'!H17</f>
        <v>0</v>
      </c>
      <c r="D16" s="86">
        <f>'E. DOKUMENTACIJA in MODELI'!L17</f>
        <v>0</v>
      </c>
      <c r="E16" s="20"/>
      <c r="F16" s="20"/>
      <c r="G16" s="20"/>
      <c r="H16" s="20"/>
      <c r="I16" s="20"/>
      <c r="J16" s="20"/>
      <c r="K16" s="20"/>
    </row>
    <row r="17" spans="1:18" s="1" customFormat="1" ht="13.8" thickBot="1" x14ac:dyDescent="0.3">
      <c r="A17" s="54" t="s">
        <v>17</v>
      </c>
      <c r="B17" s="85" t="str">
        <f>'F. ŠOLANJE'!B8</f>
        <v>ŠOLANJE</v>
      </c>
      <c r="C17" s="86">
        <f>'F. ŠOLANJE'!H13</f>
        <v>0</v>
      </c>
      <c r="D17" s="86">
        <f>'F. ŠOLANJE'!L13</f>
        <v>0</v>
      </c>
      <c r="E17" s="20"/>
      <c r="F17" s="20"/>
      <c r="G17" s="20"/>
      <c r="H17" s="20"/>
      <c r="I17" s="20"/>
      <c r="J17" s="20"/>
      <c r="K17" s="20"/>
    </row>
    <row r="18" spans="1:18" s="1" customFormat="1" ht="13.8" thickBot="1" x14ac:dyDescent="0.3">
      <c r="A18" s="54" t="s">
        <v>12</v>
      </c>
      <c r="B18" s="85" t="str">
        <f>'G.OBVEZNI REZERVNI DELI'!B8</f>
        <v>OBVEZNI REZERVNI DELI</v>
      </c>
      <c r="C18" s="86">
        <f>'G.OBVEZNI REZERVNI DELI'!G22</f>
        <v>0</v>
      </c>
      <c r="D18" s="86">
        <f>'G.OBVEZNI REZERVNI DELI'!K22</f>
        <v>0</v>
      </c>
      <c r="E18" s="20"/>
      <c r="F18" s="20"/>
      <c r="G18" s="20"/>
      <c r="H18" s="20"/>
      <c r="I18" s="20"/>
      <c r="J18" s="20"/>
      <c r="K18" s="20"/>
    </row>
    <row r="19" spans="1:18" s="1" customFormat="1" ht="13.8" thickBot="1" x14ac:dyDescent="0.3">
      <c r="A19" s="84" t="s">
        <v>39</v>
      </c>
      <c r="B19" s="176" t="str">
        <f>'H.PRIPOROČENI REZERVNI DELI'!B8</f>
        <v>PRIPOROČENI REZERVNI DELI</v>
      </c>
      <c r="C19" s="178" t="s">
        <v>108</v>
      </c>
      <c r="D19" s="179" t="s">
        <v>108</v>
      </c>
      <c r="E19" s="20"/>
      <c r="F19" s="20"/>
      <c r="G19" s="20"/>
      <c r="H19" s="20"/>
      <c r="I19" s="20"/>
      <c r="J19" s="20"/>
      <c r="K19" s="20"/>
    </row>
    <row r="20" spans="1:18" s="15" customFormat="1" ht="30" customHeight="1" thickTop="1" thickBot="1" x14ac:dyDescent="0.3">
      <c r="A20" s="174"/>
      <c r="B20" s="392" t="s">
        <v>16</v>
      </c>
      <c r="C20" s="177">
        <f>SUM(C12:C18)</f>
        <v>0</v>
      </c>
      <c r="D20" s="177">
        <f>SUM(D12:D18)</f>
        <v>0</v>
      </c>
      <c r="E20" s="4"/>
      <c r="F20" s="4"/>
      <c r="G20" s="4"/>
      <c r="H20" s="4"/>
      <c r="I20" s="4"/>
      <c r="J20" s="4"/>
      <c r="K20" s="4"/>
      <c r="L20" s="4"/>
      <c r="M20" s="4"/>
      <c r="N20" s="4"/>
      <c r="O20" s="4"/>
      <c r="P20" s="4"/>
      <c r="Q20" s="4"/>
      <c r="R20" s="4"/>
    </row>
    <row r="21" spans="1:18" s="15" customFormat="1" ht="30" customHeight="1" thickBot="1" x14ac:dyDescent="0.3">
      <c r="A21" s="175"/>
      <c r="B21" s="393" t="s">
        <v>101</v>
      </c>
      <c r="C21" s="560">
        <f>C20+D20</f>
        <v>0</v>
      </c>
      <c r="D21" s="561"/>
      <c r="E21" s="4"/>
      <c r="F21" s="4"/>
      <c r="G21" s="4"/>
      <c r="H21" s="4"/>
      <c r="I21" s="4"/>
      <c r="J21" s="4"/>
      <c r="K21" s="4"/>
      <c r="L21" s="4"/>
      <c r="M21" s="4"/>
      <c r="N21" s="4"/>
      <c r="O21" s="4"/>
      <c r="P21" s="4"/>
      <c r="Q21" s="4"/>
      <c r="R21" s="4"/>
    </row>
    <row r="22" spans="1:18" s="15" customFormat="1" ht="189.6" customHeight="1" x14ac:dyDescent="0.25">
      <c r="A22" s="9"/>
      <c r="B22" s="558" t="s">
        <v>134</v>
      </c>
      <c r="C22" s="558"/>
      <c r="D22" s="558"/>
      <c r="E22" s="4"/>
      <c r="F22" s="4"/>
      <c r="G22" s="4"/>
      <c r="H22" s="4"/>
      <c r="I22" s="4"/>
      <c r="J22" s="4"/>
      <c r="K22" s="4"/>
      <c r="L22" s="4"/>
      <c r="M22" s="4"/>
      <c r="N22" s="4"/>
      <c r="O22" s="4"/>
      <c r="P22" s="4"/>
      <c r="Q22" s="4"/>
      <c r="R22" s="4"/>
    </row>
    <row r="23" spans="1:18" ht="369" customHeight="1" x14ac:dyDescent="0.25">
      <c r="B23" s="558" t="s">
        <v>145</v>
      </c>
      <c r="C23" s="558"/>
      <c r="D23" s="558"/>
      <c r="E23" s="550"/>
    </row>
  </sheetData>
  <sheetProtection algorithmName="SHA-512" hashValue="PzKokQZVnKb6kcMISLgsaIkzLYk+7yK32E6EZTPSls4TTuBahH4lcMo9w33UygM3XfD/3sbteSiKN3ydeqQjjg==" saltValue="pd4txiHwUBd+Gtnsawf74g==" spinCount="100000" sheet="1" objects="1" scenarios="1"/>
  <mergeCells count="5">
    <mergeCell ref="B22:D22"/>
    <mergeCell ref="B23:D23"/>
    <mergeCell ref="B8:C8"/>
    <mergeCell ref="C21:D21"/>
    <mergeCell ref="C7:D7"/>
  </mergeCells>
  <pageMargins left="0.70866141732283472" right="0.39370078740157483" top="0.51181102362204722" bottom="0.9055118110236221" header="0.62992125984251968" footer="0.39370078740157483"/>
  <pageSetup paperSize="9" fitToHeight="0" orientation="portrait" r:id="rId1"/>
  <headerFooter alignWithMargins="0">
    <oddHeader>&amp;L&amp;"Trebuchet MS,Navadno"&amp;9Št. projekta: IBBRPV-A200/117
Št. mape: IBBRPV---6E/M11
&amp;R&amp;"Trebuchet MS,Navadno"&amp;9LISTA CEN  - &amp;P/&amp;N</oddHeader>
    <oddFooter>&amp;L&amp;"Trebuchet MS,Navadno"&amp;14____________________________________________________________&amp;9
Datoteka:  &amp;F
Lot EO Knjiga 2&amp;R&amp;"Trebuchet MS,Navadno"&amp;14____________________________________________________________&amp;9    
Datum:     maj. 2021</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3">
    <pageSetUpPr fitToPage="1"/>
  </sheetPr>
  <dimension ref="A1:X48"/>
  <sheetViews>
    <sheetView showGridLines="0" view="pageBreakPreview" zoomScaleNormal="100" zoomScaleSheetLayoutView="100" workbookViewId="0">
      <selection activeCell="G21" sqref="G21"/>
    </sheetView>
  </sheetViews>
  <sheetFormatPr defaultColWidth="9.109375" defaultRowHeight="13.2" x14ac:dyDescent="0.25"/>
  <cols>
    <col min="1" max="1" width="4.6640625" style="122" customWidth="1"/>
    <col min="2" max="2" width="11.88671875" style="122" customWidth="1"/>
    <col min="3" max="3" width="48.6640625" style="122" customWidth="1"/>
    <col min="4" max="5" width="6.5546875" style="122" customWidth="1"/>
    <col min="6" max="6" width="8.88671875" style="125" customWidth="1"/>
    <col min="7" max="8" width="11.6640625" style="125" customWidth="1"/>
    <col min="9" max="9" width="8.109375" style="126" customWidth="1"/>
    <col min="10" max="10" width="9.109375" style="33"/>
    <col min="11" max="11" width="11.77734375" style="33" customWidth="1"/>
    <col min="12" max="12" width="12.109375" style="33" customWidth="1"/>
    <col min="13" max="14" width="9.109375" style="33"/>
    <col min="15" max="15" width="13.77734375" style="33" customWidth="1"/>
    <col min="16" max="16" width="11.21875" style="33" customWidth="1"/>
    <col min="17" max="17" width="10.77734375" style="33" customWidth="1"/>
    <col min="18" max="18" width="9.109375" style="33"/>
    <col min="19" max="19" width="14.44140625" style="33" customWidth="1"/>
    <col min="20" max="20" width="10.88671875" style="33" customWidth="1"/>
    <col min="21" max="21" width="11.109375" style="33" customWidth="1"/>
    <col min="22" max="22" width="10.33203125" style="33" customWidth="1"/>
    <col min="23" max="16384" width="9.109375" style="33"/>
  </cols>
  <sheetData>
    <row r="1" spans="1:22" x14ac:dyDescent="0.25">
      <c r="A1" s="119"/>
      <c r="B1" s="120"/>
      <c r="C1" s="120"/>
      <c r="D1" s="120"/>
      <c r="E1" s="120"/>
      <c r="F1" s="121"/>
      <c r="G1" s="121"/>
      <c r="H1" s="121"/>
      <c r="I1" s="35"/>
      <c r="N1" s="512"/>
    </row>
    <row r="2" spans="1:22" x14ac:dyDescent="0.25">
      <c r="B2" s="119"/>
      <c r="C2" s="120"/>
      <c r="D2" s="120"/>
      <c r="E2" s="120"/>
      <c r="F2" s="121"/>
      <c r="G2" s="121"/>
      <c r="H2" s="121"/>
      <c r="I2" s="35"/>
      <c r="N2" s="512"/>
    </row>
    <row r="3" spans="1:22" ht="12" x14ac:dyDescent="0.25">
      <c r="A3" s="59"/>
      <c r="B3" s="60"/>
      <c r="C3" s="61"/>
      <c r="D3" s="61"/>
      <c r="E3" s="61"/>
      <c r="F3" s="62"/>
      <c r="G3" s="62"/>
      <c r="H3" s="62"/>
      <c r="I3" s="63"/>
      <c r="N3" s="512"/>
    </row>
    <row r="4" spans="1:22" s="35" customFormat="1" x14ac:dyDescent="0.25">
      <c r="A4" s="214"/>
      <c r="B4" s="215"/>
      <c r="C4" s="214"/>
      <c r="D4" s="214"/>
      <c r="E4" s="214"/>
      <c r="F4" s="122"/>
      <c r="G4" s="122"/>
      <c r="H4" s="122"/>
      <c r="N4" s="512"/>
    </row>
    <row r="5" spans="1:22" s="35" customFormat="1" x14ac:dyDescent="0.25">
      <c r="A5" s="214"/>
      <c r="B5" s="215"/>
      <c r="C5" s="214"/>
      <c r="D5" s="214"/>
      <c r="E5" s="214"/>
      <c r="F5" s="122"/>
      <c r="G5" s="122"/>
      <c r="H5" s="122"/>
      <c r="N5" s="512"/>
    </row>
    <row r="6" spans="1:22" s="220" customFormat="1" ht="17.399999999999999" customHeight="1" x14ac:dyDescent="0.25">
      <c r="A6" s="216" t="s">
        <v>3</v>
      </c>
      <c r="B6" s="217"/>
      <c r="C6" s="218"/>
      <c r="D6" s="218"/>
      <c r="E6" s="218"/>
      <c r="F6" s="219" t="s">
        <v>4</v>
      </c>
      <c r="G6" s="465" t="str">
        <f>'1. SKUPAJ'!C6</f>
        <v>Ponudnik A</v>
      </c>
      <c r="H6" s="466"/>
      <c r="I6" s="466"/>
      <c r="J6" s="466"/>
      <c r="K6" s="466"/>
      <c r="L6" s="466"/>
      <c r="N6" s="513"/>
      <c r="O6" s="569" t="s">
        <v>144</v>
      </c>
      <c r="P6" s="569"/>
      <c r="Q6" s="569"/>
      <c r="R6" s="569"/>
      <c r="S6" s="569"/>
      <c r="T6" s="569"/>
      <c r="U6" s="569"/>
    </row>
    <row r="7" spans="1:22" s="220" customFormat="1" ht="15.6" x14ac:dyDescent="0.25">
      <c r="A7" s="216"/>
      <c r="B7" s="221"/>
      <c r="C7" s="222"/>
      <c r="D7" s="222"/>
      <c r="E7" s="222"/>
      <c r="F7" s="223"/>
      <c r="G7" s="223"/>
      <c r="H7" s="223"/>
      <c r="I7" s="224"/>
      <c r="J7" s="35"/>
      <c r="N7" s="513"/>
    </row>
    <row r="8" spans="1:22" s="231" customFormat="1" ht="18" thickBot="1" x14ac:dyDescent="0.3">
      <c r="A8" s="225" t="s">
        <v>8</v>
      </c>
      <c r="B8" s="216" t="s">
        <v>94</v>
      </c>
      <c r="C8" s="226"/>
      <c r="D8" s="226"/>
      <c r="E8" s="227"/>
      <c r="F8" s="228"/>
      <c r="G8" s="228"/>
      <c r="H8" s="228"/>
      <c r="I8" s="229"/>
      <c r="J8" s="230"/>
      <c r="K8" s="230"/>
      <c r="L8" s="230"/>
      <c r="N8" s="514"/>
    </row>
    <row r="9" spans="1:22" ht="17.399999999999999" x14ac:dyDescent="0.25">
      <c r="A9" s="64"/>
      <c r="B9" s="65"/>
      <c r="C9" s="66"/>
      <c r="D9" s="66"/>
      <c r="E9" s="206"/>
      <c r="F9" s="207" t="s">
        <v>64</v>
      </c>
      <c r="G9" s="207"/>
      <c r="H9" s="208"/>
      <c r="I9" s="209"/>
      <c r="J9" s="207" t="s">
        <v>65</v>
      </c>
      <c r="K9" s="210"/>
      <c r="L9" s="211"/>
      <c r="N9" s="512"/>
      <c r="O9" s="491"/>
      <c r="P9" s="492" t="s">
        <v>64</v>
      </c>
      <c r="Q9" s="492"/>
      <c r="R9" s="492"/>
      <c r="S9" s="493"/>
      <c r="T9" s="492" t="s">
        <v>65</v>
      </c>
      <c r="U9" s="494"/>
      <c r="V9" s="495"/>
    </row>
    <row r="10" spans="1:22" s="115" customFormat="1" ht="60.6" thickBot="1" x14ac:dyDescent="0.3">
      <c r="A10" s="240" t="s">
        <v>0</v>
      </c>
      <c r="B10" s="240" t="s">
        <v>2</v>
      </c>
      <c r="C10" s="241" t="s">
        <v>1</v>
      </c>
      <c r="D10" s="359"/>
      <c r="E10" s="243" t="s">
        <v>43</v>
      </c>
      <c r="F10" s="244" t="s">
        <v>18</v>
      </c>
      <c r="G10" s="261" t="s">
        <v>40</v>
      </c>
      <c r="H10" s="262" t="s">
        <v>35</v>
      </c>
      <c r="I10" s="243" t="s">
        <v>43</v>
      </c>
      <c r="J10" s="244" t="s">
        <v>18</v>
      </c>
      <c r="K10" s="261" t="s">
        <v>40</v>
      </c>
      <c r="L10" s="262" t="s">
        <v>35</v>
      </c>
      <c r="N10" s="545"/>
      <c r="O10" s="541" t="s">
        <v>135</v>
      </c>
      <c r="P10" s="542" t="s">
        <v>136</v>
      </c>
      <c r="Q10" s="542" t="s">
        <v>137</v>
      </c>
      <c r="R10" s="543" t="s">
        <v>138</v>
      </c>
      <c r="S10" s="541" t="s">
        <v>135</v>
      </c>
      <c r="T10" s="542" t="s">
        <v>136</v>
      </c>
      <c r="U10" s="542" t="s">
        <v>137</v>
      </c>
      <c r="V10" s="543" t="s">
        <v>138</v>
      </c>
    </row>
    <row r="11" spans="1:22" ht="16.2" customHeight="1" thickTop="1" thickBot="1" x14ac:dyDescent="0.3">
      <c r="A11" s="482"/>
      <c r="B11" s="483"/>
      <c r="C11" s="484" t="s">
        <v>45</v>
      </c>
      <c r="D11" s="485"/>
      <c r="E11" s="486"/>
      <c r="F11" s="487"/>
      <c r="G11" s="488"/>
      <c r="H11" s="489"/>
      <c r="I11" s="486"/>
      <c r="J11" s="487"/>
      <c r="K11" s="488"/>
      <c r="L11" s="489"/>
      <c r="N11" s="512"/>
      <c r="O11" s="498"/>
      <c r="P11" s="499"/>
      <c r="Q11" s="500"/>
      <c r="R11" s="522"/>
      <c r="S11" s="498"/>
      <c r="T11" s="499"/>
      <c r="U11" s="500"/>
      <c r="V11" s="501"/>
    </row>
    <row r="12" spans="1:22" ht="15.6" thickTop="1" x14ac:dyDescent="0.25">
      <c r="A12" s="123"/>
      <c r="B12" s="79"/>
      <c r="C12" s="90" t="s">
        <v>36</v>
      </c>
      <c r="D12" s="79"/>
      <c r="E12" s="426"/>
      <c r="F12" s="427"/>
      <c r="G12" s="427"/>
      <c r="H12" s="428"/>
      <c r="I12" s="426"/>
      <c r="J12" s="427"/>
      <c r="K12" s="427"/>
      <c r="L12" s="428"/>
      <c r="M12" s="93"/>
      <c r="N12" s="515"/>
      <c r="O12" s="528"/>
      <c r="P12" s="529"/>
      <c r="Q12" s="529"/>
      <c r="R12" s="530"/>
      <c r="S12" s="528"/>
      <c r="T12" s="529"/>
      <c r="U12" s="529"/>
      <c r="V12" s="531"/>
    </row>
    <row r="13" spans="1:22" s="124" customFormat="1" ht="12" x14ac:dyDescent="0.25">
      <c r="A13" s="187">
        <f ca="1">+(MAX($A$9:OFFSET($A13,-1,0)))+1</f>
        <v>1</v>
      </c>
      <c r="B13" s="188"/>
      <c r="C13" s="189" t="s">
        <v>47</v>
      </c>
      <c r="D13" s="190"/>
      <c r="E13" s="236" t="s">
        <v>28</v>
      </c>
      <c r="F13" s="429">
        <v>1</v>
      </c>
      <c r="G13" s="471">
        <v>0</v>
      </c>
      <c r="H13" s="430">
        <f>ROUND(G13,0)*F13</f>
        <v>0</v>
      </c>
      <c r="I13" s="236" t="s">
        <v>28</v>
      </c>
      <c r="J13" s="429">
        <v>1</v>
      </c>
      <c r="K13" s="471">
        <v>0</v>
      </c>
      <c r="L13" s="430">
        <f>ROUND(K13,0)*J13</f>
        <v>0</v>
      </c>
      <c r="N13" s="516"/>
      <c r="O13" s="502">
        <f>0.9*H13</f>
        <v>0</v>
      </c>
      <c r="P13" s="503">
        <f>0.05*H13</f>
        <v>0</v>
      </c>
      <c r="Q13" s="503">
        <f>0.05*H13</f>
        <v>0</v>
      </c>
      <c r="R13" s="523">
        <f>O13+P13+Q13</f>
        <v>0</v>
      </c>
      <c r="S13" s="502">
        <f>0.9*L13</f>
        <v>0</v>
      </c>
      <c r="T13" s="503">
        <f>0.05*L13</f>
        <v>0</v>
      </c>
      <c r="U13" s="503">
        <f>0.05*L13</f>
        <v>0</v>
      </c>
      <c r="V13" s="504">
        <f>S13+T13+U13</f>
        <v>0</v>
      </c>
    </row>
    <row r="14" spans="1:22" ht="15" x14ac:dyDescent="0.25">
      <c r="A14" s="96"/>
      <c r="B14" s="78"/>
      <c r="C14" s="75" t="s">
        <v>46</v>
      </c>
      <c r="D14" s="75"/>
      <c r="E14" s="431"/>
      <c r="F14" s="146"/>
      <c r="G14" s="182"/>
      <c r="H14" s="185"/>
      <c r="I14" s="431"/>
      <c r="J14" s="146"/>
      <c r="K14" s="182"/>
      <c r="L14" s="185"/>
      <c r="M14" s="93"/>
      <c r="N14" s="515"/>
      <c r="O14" s="532"/>
      <c r="P14" s="533"/>
      <c r="Q14" s="533"/>
      <c r="R14" s="534"/>
      <c r="S14" s="532"/>
      <c r="T14" s="533"/>
      <c r="U14" s="533"/>
      <c r="V14" s="535"/>
    </row>
    <row r="15" spans="1:22" ht="45.6" x14ac:dyDescent="0.25">
      <c r="A15" s="187">
        <f ca="1">+(MAX($A$5:OFFSET($A15,-1,0)))+1</f>
        <v>2</v>
      </c>
      <c r="B15" s="188"/>
      <c r="C15" s="191" t="s">
        <v>100</v>
      </c>
      <c r="D15" s="190"/>
      <c r="E15" s="236" t="s">
        <v>28</v>
      </c>
      <c r="F15" s="429">
        <v>1</v>
      </c>
      <c r="G15" s="471">
        <v>0</v>
      </c>
      <c r="H15" s="430">
        <f>ROUND(G15,0)*F15</f>
        <v>0</v>
      </c>
      <c r="I15" s="236" t="s">
        <v>28</v>
      </c>
      <c r="J15" s="429">
        <v>1</v>
      </c>
      <c r="K15" s="471">
        <v>0</v>
      </c>
      <c r="L15" s="430">
        <f>ROUND(K15,0)*J15</f>
        <v>0</v>
      </c>
      <c r="M15" s="93"/>
      <c r="N15" s="515"/>
      <c r="O15" s="502">
        <f>0.9*H15</f>
        <v>0</v>
      </c>
      <c r="P15" s="503">
        <f>0.05*H15</f>
        <v>0</v>
      </c>
      <c r="Q15" s="503">
        <f>0.05*H15</f>
        <v>0</v>
      </c>
      <c r="R15" s="523">
        <f>O15+P15+Q15</f>
        <v>0</v>
      </c>
      <c r="S15" s="502">
        <f>0.9*L15</f>
        <v>0</v>
      </c>
      <c r="T15" s="503">
        <f>0.05*L15</f>
        <v>0</v>
      </c>
      <c r="U15" s="503">
        <f>0.05*L15</f>
        <v>0</v>
      </c>
      <c r="V15" s="504">
        <f>S15+T15+U15</f>
        <v>0</v>
      </c>
    </row>
    <row r="16" spans="1:22" ht="15" x14ac:dyDescent="0.25">
      <c r="A16" s="96"/>
      <c r="B16" s="78"/>
      <c r="C16" s="75" t="s">
        <v>76</v>
      </c>
      <c r="D16" s="75"/>
      <c r="E16" s="431"/>
      <c r="F16" s="146"/>
      <c r="G16" s="182"/>
      <c r="H16" s="185"/>
      <c r="I16" s="431"/>
      <c r="J16" s="146"/>
      <c r="K16" s="182"/>
      <c r="L16" s="185"/>
      <c r="M16" s="93"/>
      <c r="N16" s="515"/>
      <c r="O16" s="532"/>
      <c r="P16" s="533"/>
      <c r="Q16" s="533"/>
      <c r="R16" s="534"/>
      <c r="S16" s="532"/>
      <c r="T16" s="533"/>
      <c r="U16" s="533"/>
      <c r="V16" s="535"/>
    </row>
    <row r="17" spans="1:23" s="124" customFormat="1" ht="22.8" x14ac:dyDescent="0.25">
      <c r="A17" s="187">
        <f ca="1">+(MAX($A$9:OFFSET($A17,-1,0)))+1</f>
        <v>3</v>
      </c>
      <c r="B17" s="188"/>
      <c r="C17" s="189" t="s">
        <v>77</v>
      </c>
      <c r="D17" s="190"/>
      <c r="E17" s="236" t="s">
        <v>28</v>
      </c>
      <c r="F17" s="429">
        <v>1</v>
      </c>
      <c r="G17" s="471">
        <v>0</v>
      </c>
      <c r="H17" s="430">
        <f>ROUND(G17,0)*F17</f>
        <v>0</v>
      </c>
      <c r="I17" s="236" t="s">
        <v>28</v>
      </c>
      <c r="J17" s="429">
        <v>1</v>
      </c>
      <c r="K17" s="471">
        <v>0</v>
      </c>
      <c r="L17" s="430">
        <f>ROUND(K17,0)*J17</f>
        <v>0</v>
      </c>
      <c r="M17" s="490"/>
      <c r="N17" s="512"/>
      <c r="O17" s="502">
        <f>0.9*H17</f>
        <v>0</v>
      </c>
      <c r="P17" s="503">
        <f>0.05*H17</f>
        <v>0</v>
      </c>
      <c r="Q17" s="503">
        <f>0.05*H17</f>
        <v>0</v>
      </c>
      <c r="R17" s="523">
        <f>O17+P17+Q17</f>
        <v>0</v>
      </c>
      <c r="S17" s="502">
        <f>0.9*L17</f>
        <v>0</v>
      </c>
      <c r="T17" s="503">
        <f>0.05*L17</f>
        <v>0</v>
      </c>
      <c r="U17" s="503">
        <f>0.05*L17</f>
        <v>0</v>
      </c>
      <c r="V17" s="504">
        <f>S17+T17+U17</f>
        <v>0</v>
      </c>
      <c r="W17" s="33"/>
    </row>
    <row r="18" spans="1:23" ht="15" x14ac:dyDescent="0.25">
      <c r="A18" s="96"/>
      <c r="B18" s="78"/>
      <c r="C18" s="75" t="s">
        <v>78</v>
      </c>
      <c r="D18" s="75"/>
      <c r="E18" s="431"/>
      <c r="F18" s="146"/>
      <c r="G18" s="182"/>
      <c r="H18" s="185"/>
      <c r="I18" s="431"/>
      <c r="J18" s="146"/>
      <c r="K18" s="182"/>
      <c r="L18" s="185"/>
      <c r="M18" s="93"/>
      <c r="N18" s="515"/>
      <c r="O18" s="532"/>
      <c r="P18" s="533"/>
      <c r="Q18" s="533"/>
      <c r="R18" s="534"/>
      <c r="S18" s="532"/>
      <c r="T18" s="533"/>
      <c r="U18" s="533"/>
      <c r="V18" s="535"/>
    </row>
    <row r="19" spans="1:23" s="124" customFormat="1" ht="159.6" x14ac:dyDescent="0.25">
      <c r="A19" s="187">
        <f ca="1">+(MAX($A$5:OFFSET($A19,-1,0)))+1</f>
        <v>4</v>
      </c>
      <c r="B19" s="188"/>
      <c r="C19" s="189" t="s">
        <v>114</v>
      </c>
      <c r="D19" s="190"/>
      <c r="E19" s="236" t="s">
        <v>28</v>
      </c>
      <c r="F19" s="429">
        <v>1</v>
      </c>
      <c r="G19" s="471">
        <v>0</v>
      </c>
      <c r="H19" s="430">
        <f>ROUND(G19,0)*F19</f>
        <v>0</v>
      </c>
      <c r="I19" s="236" t="s">
        <v>28</v>
      </c>
      <c r="J19" s="429">
        <v>1</v>
      </c>
      <c r="K19" s="471">
        <v>0</v>
      </c>
      <c r="L19" s="430">
        <f>ROUND(K19,0)*J19</f>
        <v>0</v>
      </c>
      <c r="M19" s="33"/>
      <c r="N19" s="512"/>
      <c r="O19" s="502">
        <f>0.9*H19</f>
        <v>0</v>
      </c>
      <c r="P19" s="503">
        <f>0.05*H19</f>
        <v>0</v>
      </c>
      <c r="Q19" s="503">
        <f>0.05*H19</f>
        <v>0</v>
      </c>
      <c r="R19" s="523">
        <f>O19+P19+Q19</f>
        <v>0</v>
      </c>
      <c r="S19" s="502">
        <f>0.9*L19</f>
        <v>0</v>
      </c>
      <c r="T19" s="503">
        <f>0.05*L19</f>
        <v>0</v>
      </c>
      <c r="U19" s="503">
        <f>0.05*L19</f>
        <v>0</v>
      </c>
      <c r="V19" s="504">
        <f>S19+T19+U19</f>
        <v>0</v>
      </c>
      <c r="W19" s="33"/>
    </row>
    <row r="20" spans="1:23" ht="24" x14ac:dyDescent="0.25">
      <c r="A20" s="96"/>
      <c r="B20" s="78"/>
      <c r="C20" s="75" t="s">
        <v>82</v>
      </c>
      <c r="D20" s="75"/>
      <c r="E20" s="431"/>
      <c r="F20" s="146"/>
      <c r="G20" s="182"/>
      <c r="H20" s="185"/>
      <c r="I20" s="431"/>
      <c r="J20" s="146"/>
      <c r="K20" s="182"/>
      <c r="L20" s="185"/>
      <c r="M20" s="93"/>
      <c r="N20" s="515"/>
      <c r="O20" s="532"/>
      <c r="P20" s="533"/>
      <c r="Q20" s="533"/>
      <c r="R20" s="534"/>
      <c r="S20" s="532"/>
      <c r="T20" s="533"/>
      <c r="U20" s="533"/>
      <c r="V20" s="535"/>
    </row>
    <row r="21" spans="1:23" s="124" customFormat="1" ht="157.19999999999999" customHeight="1" x14ac:dyDescent="0.25">
      <c r="A21" s="187">
        <f ca="1">+(MAX($A$9:OFFSET($A21,-1,0)))+1</f>
        <v>5</v>
      </c>
      <c r="B21" s="188"/>
      <c r="C21" s="191" t="s">
        <v>115</v>
      </c>
      <c r="D21" s="190"/>
      <c r="E21" s="236" t="s">
        <v>28</v>
      </c>
      <c r="F21" s="429">
        <v>1</v>
      </c>
      <c r="G21" s="471">
        <v>0</v>
      </c>
      <c r="H21" s="430">
        <f>ROUND(G21,0)*F21</f>
        <v>0</v>
      </c>
      <c r="I21" s="236" t="s">
        <v>28</v>
      </c>
      <c r="J21" s="429">
        <v>1</v>
      </c>
      <c r="K21" s="471">
        <v>0</v>
      </c>
      <c r="L21" s="430">
        <f>ROUND(K21,0)*J21</f>
        <v>0</v>
      </c>
      <c r="M21" s="490"/>
      <c r="N21" s="512"/>
      <c r="O21" s="502">
        <f>0.9*H21</f>
        <v>0</v>
      </c>
      <c r="P21" s="503">
        <f>0.05*H21</f>
        <v>0</v>
      </c>
      <c r="Q21" s="503">
        <f>0.05*H21</f>
        <v>0</v>
      </c>
      <c r="R21" s="523">
        <f>O21+P21+Q21</f>
        <v>0</v>
      </c>
      <c r="S21" s="502">
        <f>0.9*L21</f>
        <v>0</v>
      </c>
      <c r="T21" s="503">
        <f>0.05*L21</f>
        <v>0</v>
      </c>
      <c r="U21" s="503">
        <f>0.05*L21</f>
        <v>0</v>
      </c>
      <c r="V21" s="504">
        <f>S21+T21+U21</f>
        <v>0</v>
      </c>
      <c r="W21" s="33"/>
    </row>
    <row r="22" spans="1:23" ht="15" x14ac:dyDescent="0.25">
      <c r="A22" s="96"/>
      <c r="B22" s="78"/>
      <c r="C22" s="75" t="s">
        <v>41</v>
      </c>
      <c r="D22" s="75"/>
      <c r="E22" s="431"/>
      <c r="F22" s="146"/>
      <c r="G22" s="182"/>
      <c r="H22" s="185"/>
      <c r="I22" s="431"/>
      <c r="J22" s="146"/>
      <c r="K22" s="182"/>
      <c r="L22" s="185"/>
      <c r="M22" s="93"/>
      <c r="N22" s="515"/>
      <c r="O22" s="532"/>
      <c r="P22" s="533"/>
      <c r="Q22" s="533"/>
      <c r="R22" s="534"/>
      <c r="S22" s="532"/>
      <c r="T22" s="533"/>
      <c r="U22" s="533"/>
      <c r="V22" s="535"/>
    </row>
    <row r="23" spans="1:23" s="124" customFormat="1" ht="171.6" x14ac:dyDescent="0.25">
      <c r="A23" s="187">
        <f ca="1">+(MAX($A$5:OFFSET($A23,-1,0)))+1</f>
        <v>6</v>
      </c>
      <c r="B23" s="188"/>
      <c r="C23" s="189" t="s">
        <v>116</v>
      </c>
      <c r="D23" s="190"/>
      <c r="E23" s="236" t="s">
        <v>28</v>
      </c>
      <c r="F23" s="429">
        <v>1</v>
      </c>
      <c r="G23" s="471">
        <v>0</v>
      </c>
      <c r="H23" s="430">
        <f>ROUND(G23,0)*F23</f>
        <v>0</v>
      </c>
      <c r="I23" s="236" t="s">
        <v>28</v>
      </c>
      <c r="J23" s="429">
        <v>1</v>
      </c>
      <c r="K23" s="471">
        <v>0</v>
      </c>
      <c r="L23" s="430">
        <f>ROUND(K23,0)*J23</f>
        <v>0</v>
      </c>
      <c r="M23" s="33"/>
      <c r="N23" s="517"/>
      <c r="O23" s="502">
        <f>0.9*H23</f>
        <v>0</v>
      </c>
      <c r="P23" s="503">
        <f>0.05*H23</f>
        <v>0</v>
      </c>
      <c r="Q23" s="503">
        <f>0.05*H23</f>
        <v>0</v>
      </c>
      <c r="R23" s="523">
        <f>O23+P23+Q23</f>
        <v>0</v>
      </c>
      <c r="S23" s="502">
        <f>0.9*L23</f>
        <v>0</v>
      </c>
      <c r="T23" s="503">
        <f>0.05*L23</f>
        <v>0</v>
      </c>
      <c r="U23" s="503">
        <f>0.05*L23</f>
        <v>0</v>
      </c>
      <c r="V23" s="504">
        <f>S23+T23+U23</f>
        <v>0</v>
      </c>
      <c r="W23" s="33"/>
    </row>
    <row r="24" spans="1:23" ht="65.400000000000006" customHeight="1" x14ac:dyDescent="0.25">
      <c r="A24" s="187">
        <f ca="1">+(MAX($A$5:OFFSET($A24,-1,0)))+1</f>
        <v>7</v>
      </c>
      <c r="B24" s="188"/>
      <c r="C24" s="189" t="s">
        <v>117</v>
      </c>
      <c r="D24" s="190"/>
      <c r="E24" s="236" t="s">
        <v>28</v>
      </c>
      <c r="F24" s="432">
        <v>0.5</v>
      </c>
      <c r="G24" s="471">
        <v>0</v>
      </c>
      <c r="H24" s="430">
        <f>ROUND(G24,0)*F24</f>
        <v>0</v>
      </c>
      <c r="I24" s="236" t="s">
        <v>28</v>
      </c>
      <c r="J24" s="432">
        <v>0.5</v>
      </c>
      <c r="K24" s="455">
        <f>G24</f>
        <v>0</v>
      </c>
      <c r="L24" s="430">
        <f>ROUND(K24,0)*J24</f>
        <v>0</v>
      </c>
      <c r="M24" s="93"/>
      <c r="N24" s="517"/>
      <c r="O24" s="502">
        <f>0.9*H24</f>
        <v>0</v>
      </c>
      <c r="P24" s="503">
        <f>0.05*H24</f>
        <v>0</v>
      </c>
      <c r="Q24" s="503">
        <f>0.05*H24</f>
        <v>0</v>
      </c>
      <c r="R24" s="523">
        <f>O24+P24+Q24</f>
        <v>0</v>
      </c>
      <c r="S24" s="502">
        <f>0.9*L24</f>
        <v>0</v>
      </c>
      <c r="T24" s="503">
        <f>0.05*L24</f>
        <v>0</v>
      </c>
      <c r="U24" s="503">
        <f>0.05*L24</f>
        <v>0</v>
      </c>
      <c r="V24" s="504">
        <f>S24+T24+U24</f>
        <v>0</v>
      </c>
    </row>
    <row r="25" spans="1:23" ht="15" x14ac:dyDescent="0.25">
      <c r="A25" s="96"/>
      <c r="B25" s="78"/>
      <c r="C25" s="75" t="s">
        <v>44</v>
      </c>
      <c r="D25" s="75"/>
      <c r="E25" s="431"/>
      <c r="F25" s="146"/>
      <c r="G25" s="182"/>
      <c r="H25" s="185"/>
      <c r="I25" s="431"/>
      <c r="J25" s="146"/>
      <c r="K25" s="182"/>
      <c r="L25" s="185"/>
      <c r="M25" s="93"/>
      <c r="N25" s="515"/>
      <c r="O25" s="532"/>
      <c r="P25" s="533"/>
      <c r="Q25" s="533"/>
      <c r="R25" s="534"/>
      <c r="S25" s="532"/>
      <c r="T25" s="533"/>
      <c r="U25" s="533"/>
      <c r="V25" s="535"/>
    </row>
    <row r="26" spans="1:23" ht="34.200000000000003" x14ac:dyDescent="0.25">
      <c r="A26" s="187">
        <f ca="1">+(MAX($A$5:OFFSET($A26,-1,0)))+1</f>
        <v>8</v>
      </c>
      <c r="B26" s="188"/>
      <c r="C26" s="189" t="s">
        <v>79</v>
      </c>
      <c r="D26" s="192"/>
      <c r="E26" s="236" t="s">
        <v>28</v>
      </c>
      <c r="F26" s="429">
        <v>1</v>
      </c>
      <c r="G26" s="471">
        <v>0</v>
      </c>
      <c r="H26" s="430">
        <f>ROUND(G26,0)*F26</f>
        <v>0</v>
      </c>
      <c r="I26" s="236" t="s">
        <v>28</v>
      </c>
      <c r="J26" s="429">
        <v>1</v>
      </c>
      <c r="K26" s="471">
        <v>0</v>
      </c>
      <c r="L26" s="430">
        <f>ROUND(K26,0)*J26</f>
        <v>0</v>
      </c>
      <c r="M26" s="93"/>
      <c r="N26" s="515"/>
      <c r="O26" s="502">
        <f>0.9*H26</f>
        <v>0</v>
      </c>
      <c r="P26" s="503">
        <f>0.05*H26</f>
        <v>0</v>
      </c>
      <c r="Q26" s="503">
        <f>0.05*H26</f>
        <v>0</v>
      </c>
      <c r="R26" s="523">
        <f>O26+P26+Q26</f>
        <v>0</v>
      </c>
      <c r="S26" s="502">
        <f>0.9*L26</f>
        <v>0</v>
      </c>
      <c r="T26" s="503">
        <f>0.05*L26</f>
        <v>0</v>
      </c>
      <c r="U26" s="503">
        <f>0.05*L26</f>
        <v>0</v>
      </c>
      <c r="V26" s="504">
        <f>S26+T26+U26</f>
        <v>0</v>
      </c>
    </row>
    <row r="27" spans="1:23" ht="15" x14ac:dyDescent="0.25">
      <c r="A27" s="96"/>
      <c r="B27" s="78"/>
      <c r="C27" s="75" t="s">
        <v>25</v>
      </c>
      <c r="D27" s="157"/>
      <c r="E27" s="431"/>
      <c r="F27" s="146"/>
      <c r="G27" s="182"/>
      <c r="H27" s="185"/>
      <c r="I27" s="431"/>
      <c r="J27" s="146"/>
      <c r="K27" s="182"/>
      <c r="L27" s="185"/>
      <c r="M27" s="93"/>
      <c r="N27" s="515"/>
      <c r="O27" s="532"/>
      <c r="P27" s="533"/>
      <c r="Q27" s="533"/>
      <c r="R27" s="534"/>
      <c r="S27" s="532"/>
      <c r="T27" s="533"/>
      <c r="U27" s="533"/>
      <c r="V27" s="535"/>
    </row>
    <row r="28" spans="1:23" ht="99" customHeight="1" x14ac:dyDescent="0.25">
      <c r="A28" s="187">
        <f ca="1">+(MAX($A$5:OFFSET($A28,-1,0)))+1</f>
        <v>9</v>
      </c>
      <c r="B28" s="188"/>
      <c r="C28" s="191" t="s">
        <v>118</v>
      </c>
      <c r="D28" s="192"/>
      <c r="E28" s="236" t="s">
        <v>28</v>
      </c>
      <c r="F28" s="429">
        <v>1</v>
      </c>
      <c r="G28" s="471">
        <v>0</v>
      </c>
      <c r="H28" s="430">
        <f>ROUND(G28,0)*F28</f>
        <v>0</v>
      </c>
      <c r="I28" s="236" t="s">
        <v>28</v>
      </c>
      <c r="J28" s="429">
        <v>1</v>
      </c>
      <c r="K28" s="471">
        <v>0</v>
      </c>
      <c r="L28" s="430">
        <f>ROUND(K28,0)*J28</f>
        <v>0</v>
      </c>
      <c r="M28" s="93"/>
      <c r="N28" s="515"/>
      <c r="O28" s="502">
        <f>0.9*H28</f>
        <v>0</v>
      </c>
      <c r="P28" s="503">
        <f>0.05*H28</f>
        <v>0</v>
      </c>
      <c r="Q28" s="503">
        <f>0.05*H28</f>
        <v>0</v>
      </c>
      <c r="R28" s="523">
        <f>O28+P28+Q28</f>
        <v>0</v>
      </c>
      <c r="S28" s="502">
        <f>0.9*L28</f>
        <v>0</v>
      </c>
      <c r="T28" s="503">
        <f>0.05*L28</f>
        <v>0</v>
      </c>
      <c r="U28" s="503">
        <f>0.05*L28</f>
        <v>0</v>
      </c>
      <c r="V28" s="504">
        <f>S28+T28+U28</f>
        <v>0</v>
      </c>
    </row>
    <row r="29" spans="1:23" ht="15" x14ac:dyDescent="0.25">
      <c r="A29" s="96"/>
      <c r="B29" s="78"/>
      <c r="C29" s="82" t="s">
        <v>132</v>
      </c>
      <c r="D29" s="75"/>
      <c r="E29" s="431"/>
      <c r="F29" s="146"/>
      <c r="G29" s="182"/>
      <c r="H29" s="185"/>
      <c r="I29" s="431"/>
      <c r="J29" s="146"/>
      <c r="K29" s="184"/>
      <c r="L29" s="185"/>
      <c r="M29" s="93"/>
      <c r="N29" s="515"/>
      <c r="O29" s="532"/>
      <c r="P29" s="533"/>
      <c r="Q29" s="533"/>
      <c r="R29" s="534"/>
      <c r="S29" s="532"/>
      <c r="T29" s="533"/>
      <c r="U29" s="533"/>
      <c r="V29" s="535"/>
    </row>
    <row r="30" spans="1:23" ht="66.599999999999994" customHeight="1" thickBot="1" x14ac:dyDescent="0.3">
      <c r="A30" s="193">
        <f ca="1">+(MAX($A$5:OFFSET($A30,-1,0)))+1</f>
        <v>10</v>
      </c>
      <c r="B30" s="194"/>
      <c r="C30" s="195" t="s">
        <v>119</v>
      </c>
      <c r="D30" s="196"/>
      <c r="E30" s="433" t="s">
        <v>28</v>
      </c>
      <c r="F30" s="434">
        <v>1</v>
      </c>
      <c r="G30" s="472">
        <v>0</v>
      </c>
      <c r="H30" s="435">
        <f>ROUND(G30,0)*F30</f>
        <v>0</v>
      </c>
      <c r="I30" s="433" t="s">
        <v>108</v>
      </c>
      <c r="J30" s="434" t="s">
        <v>107</v>
      </c>
      <c r="K30" s="453" t="s">
        <v>108</v>
      </c>
      <c r="L30" s="435" t="s">
        <v>108</v>
      </c>
      <c r="M30" s="93"/>
      <c r="N30" s="515"/>
      <c r="O30" s="505">
        <f>0.9*H30</f>
        <v>0</v>
      </c>
      <c r="P30" s="506">
        <f>0.05*H30</f>
        <v>0</v>
      </c>
      <c r="Q30" s="506">
        <f>0.05*H30</f>
        <v>0</v>
      </c>
      <c r="R30" s="524">
        <f>O30+P30+Q30</f>
        <v>0</v>
      </c>
      <c r="S30" s="526" t="s">
        <v>108</v>
      </c>
      <c r="T30" s="507" t="s">
        <v>107</v>
      </c>
      <c r="U30" s="507" t="s">
        <v>108</v>
      </c>
      <c r="V30" s="508" t="s">
        <v>108</v>
      </c>
    </row>
    <row r="31" spans="1:23" thickTop="1" thickBot="1" x14ac:dyDescent="0.3">
      <c r="A31" s="197"/>
      <c r="B31" s="198"/>
      <c r="C31" s="199" t="str">
        <f>CONCATENATE("SKUPAJ  ",B8)&amp;":"</f>
        <v>SKUPAJ  ELEKTRO OPREMA:</v>
      </c>
      <c r="D31" s="200"/>
      <c r="E31" s="563"/>
      <c r="F31" s="564"/>
      <c r="G31" s="565"/>
      <c r="H31" s="436">
        <f>SUM(H13:H30)</f>
        <v>0</v>
      </c>
      <c r="I31" s="566"/>
      <c r="J31" s="567"/>
      <c r="K31" s="568"/>
      <c r="L31" s="436">
        <f>SUM(L13:L30)</f>
        <v>0</v>
      </c>
      <c r="N31" s="512"/>
      <c r="O31" s="509">
        <f>0.9*H31</f>
        <v>0</v>
      </c>
      <c r="P31" s="510">
        <f>0.05*H31</f>
        <v>0</v>
      </c>
      <c r="Q31" s="510">
        <f>0.05*H31</f>
        <v>0</v>
      </c>
      <c r="R31" s="525">
        <f>O31+P31+Q31</f>
        <v>0</v>
      </c>
      <c r="S31" s="509">
        <f>0.9*L31</f>
        <v>0</v>
      </c>
      <c r="T31" s="510">
        <f>0.05*L31</f>
        <v>0</v>
      </c>
      <c r="U31" s="510">
        <f>0.05*L31</f>
        <v>0</v>
      </c>
      <c r="V31" s="511">
        <f>S31+T31+U31</f>
        <v>0</v>
      </c>
    </row>
    <row r="32" spans="1:23" ht="11.4" x14ac:dyDescent="0.25">
      <c r="A32" s="23"/>
      <c r="B32" s="24"/>
      <c r="C32" s="13"/>
      <c r="D32" s="13"/>
      <c r="E32" s="13"/>
      <c r="F32" s="14"/>
      <c r="G32" s="70"/>
      <c r="H32" s="70"/>
      <c r="I32" s="22"/>
      <c r="J32" s="93"/>
      <c r="K32" s="93"/>
    </row>
    <row r="33" spans="1:24" x14ac:dyDescent="0.25">
      <c r="J33" s="93"/>
      <c r="K33" s="93"/>
    </row>
    <row r="36" spans="1:24" ht="13.8" x14ac:dyDescent="0.25">
      <c r="C36" s="213"/>
      <c r="D36" s="213"/>
      <c r="E36" s="213"/>
    </row>
    <row r="37" spans="1:24" ht="13.8" x14ac:dyDescent="0.25">
      <c r="C37" s="213"/>
      <c r="D37" s="213"/>
      <c r="E37" s="213"/>
    </row>
    <row r="38" spans="1:24" ht="13.8" x14ac:dyDescent="0.25">
      <c r="C38" s="213"/>
      <c r="D38" s="213"/>
      <c r="E38" s="213"/>
    </row>
    <row r="39" spans="1:24" ht="13.8" x14ac:dyDescent="0.25">
      <c r="C39" s="213"/>
      <c r="D39" s="213"/>
      <c r="E39" s="213"/>
    </row>
    <row r="40" spans="1:24" s="127" customFormat="1" ht="13.8" x14ac:dyDescent="0.25">
      <c r="A40" s="122"/>
      <c r="B40" s="122"/>
      <c r="C40" s="213"/>
      <c r="D40" s="213"/>
      <c r="E40" s="213"/>
      <c r="F40" s="125"/>
      <c r="G40" s="125"/>
      <c r="H40" s="125"/>
      <c r="I40" s="126"/>
      <c r="J40" s="33"/>
      <c r="K40" s="33"/>
      <c r="L40" s="33"/>
      <c r="M40" s="33"/>
      <c r="N40" s="33"/>
      <c r="O40" s="33"/>
      <c r="P40" s="33"/>
      <c r="Q40" s="33"/>
      <c r="R40" s="33"/>
      <c r="S40" s="33"/>
      <c r="T40" s="33"/>
      <c r="U40" s="33"/>
      <c r="V40" s="33"/>
      <c r="W40" s="33"/>
      <c r="X40" s="33"/>
    </row>
    <row r="41" spans="1:24" s="127" customFormat="1" ht="13.8" x14ac:dyDescent="0.25">
      <c r="A41" s="122"/>
      <c r="B41" s="122"/>
      <c r="C41" s="213"/>
      <c r="D41" s="213"/>
      <c r="E41" s="213"/>
      <c r="F41" s="125"/>
      <c r="G41" s="125"/>
      <c r="H41" s="125"/>
      <c r="I41" s="126"/>
      <c r="J41" s="33"/>
      <c r="K41" s="33"/>
      <c r="L41" s="33"/>
      <c r="M41" s="33"/>
      <c r="N41" s="33"/>
      <c r="O41" s="33"/>
      <c r="P41" s="33"/>
      <c r="Q41" s="33"/>
      <c r="R41" s="33"/>
      <c r="S41" s="33"/>
      <c r="T41" s="33"/>
      <c r="U41" s="33"/>
      <c r="V41" s="33"/>
      <c r="W41" s="33"/>
      <c r="X41" s="33"/>
    </row>
    <row r="42" spans="1:24" s="127" customFormat="1" ht="13.8" x14ac:dyDescent="0.25">
      <c r="A42" s="122"/>
      <c r="B42" s="122"/>
      <c r="C42" s="213"/>
      <c r="D42" s="213"/>
      <c r="E42" s="213"/>
      <c r="F42" s="125"/>
      <c r="G42" s="125"/>
      <c r="H42" s="125"/>
      <c r="I42" s="126"/>
      <c r="J42" s="33"/>
      <c r="K42" s="33"/>
      <c r="L42" s="33"/>
      <c r="M42" s="33"/>
      <c r="N42" s="33"/>
      <c r="O42" s="33"/>
      <c r="P42" s="33"/>
      <c r="Q42" s="33"/>
      <c r="R42" s="33"/>
      <c r="S42" s="33"/>
      <c r="T42" s="33"/>
      <c r="U42" s="33"/>
      <c r="V42" s="33"/>
      <c r="W42" s="33"/>
      <c r="X42" s="33"/>
    </row>
    <row r="43" spans="1:24" s="127" customFormat="1" ht="13.8" x14ac:dyDescent="0.25">
      <c r="A43" s="122"/>
      <c r="B43" s="122"/>
      <c r="C43" s="213"/>
      <c r="D43" s="213"/>
      <c r="E43" s="213"/>
      <c r="F43" s="125"/>
      <c r="G43" s="125"/>
      <c r="H43" s="125"/>
      <c r="I43" s="126"/>
      <c r="J43" s="33"/>
      <c r="K43" s="33"/>
      <c r="L43" s="33"/>
      <c r="M43" s="33"/>
      <c r="N43" s="33"/>
      <c r="O43" s="33"/>
      <c r="P43" s="33"/>
      <c r="Q43" s="33"/>
      <c r="R43" s="33"/>
      <c r="S43" s="33"/>
      <c r="T43" s="33"/>
      <c r="U43" s="33"/>
      <c r="V43" s="33"/>
      <c r="W43" s="33"/>
      <c r="X43" s="33"/>
    </row>
    <row r="44" spans="1:24" s="127" customFormat="1" ht="13.8" x14ac:dyDescent="0.25">
      <c r="A44" s="122"/>
      <c r="B44" s="122"/>
      <c r="C44" s="213"/>
      <c r="D44" s="213"/>
      <c r="E44" s="213"/>
      <c r="F44" s="125"/>
      <c r="G44" s="125"/>
      <c r="H44" s="125"/>
      <c r="I44" s="126"/>
      <c r="J44" s="33"/>
      <c r="K44" s="33"/>
      <c r="L44" s="33"/>
      <c r="M44" s="33"/>
      <c r="N44" s="33"/>
      <c r="O44" s="33"/>
      <c r="P44" s="33"/>
      <c r="Q44" s="33"/>
      <c r="R44" s="33"/>
      <c r="S44" s="33"/>
      <c r="T44" s="33"/>
      <c r="U44" s="33"/>
      <c r="V44" s="33"/>
      <c r="W44" s="33"/>
      <c r="X44" s="33"/>
    </row>
    <row r="45" spans="1:24" s="127" customFormat="1" ht="13.8" x14ac:dyDescent="0.25">
      <c r="A45" s="122"/>
      <c r="B45" s="122"/>
      <c r="C45" s="213"/>
      <c r="D45" s="213"/>
      <c r="E45" s="213"/>
      <c r="F45" s="125"/>
      <c r="G45" s="125"/>
      <c r="H45" s="125"/>
      <c r="I45" s="126"/>
      <c r="J45" s="33"/>
      <c r="K45" s="33"/>
      <c r="L45" s="33"/>
      <c r="M45" s="33"/>
      <c r="N45" s="33"/>
      <c r="O45" s="33"/>
      <c r="P45" s="33"/>
      <c r="Q45" s="33"/>
      <c r="R45" s="33"/>
      <c r="S45" s="33"/>
      <c r="T45" s="33"/>
      <c r="U45" s="33"/>
      <c r="V45" s="33"/>
      <c r="W45" s="33"/>
      <c r="X45" s="33"/>
    </row>
    <row r="46" spans="1:24" s="127" customFormat="1" ht="13.8" x14ac:dyDescent="0.25">
      <c r="A46" s="122"/>
      <c r="B46" s="122"/>
      <c r="C46" s="213"/>
      <c r="D46" s="213"/>
      <c r="E46" s="213"/>
      <c r="F46" s="125"/>
      <c r="G46" s="125"/>
      <c r="H46" s="125"/>
      <c r="I46" s="126"/>
      <c r="J46" s="33"/>
      <c r="K46" s="33"/>
      <c r="L46" s="33"/>
      <c r="M46" s="33"/>
      <c r="N46" s="33"/>
      <c r="O46" s="33"/>
      <c r="P46" s="33"/>
      <c r="Q46" s="33"/>
      <c r="R46" s="33"/>
      <c r="S46" s="33"/>
      <c r="T46" s="33"/>
      <c r="U46" s="33"/>
      <c r="V46" s="33"/>
      <c r="W46" s="33"/>
      <c r="X46" s="33"/>
    </row>
    <row r="47" spans="1:24" s="127" customFormat="1" ht="13.8" x14ac:dyDescent="0.25">
      <c r="A47" s="122"/>
      <c r="B47" s="122"/>
      <c r="C47" s="213"/>
      <c r="D47" s="213"/>
      <c r="E47" s="213"/>
      <c r="F47" s="125"/>
      <c r="G47" s="125"/>
      <c r="H47" s="125"/>
      <c r="I47" s="126"/>
      <c r="J47" s="33"/>
      <c r="K47" s="33"/>
      <c r="L47" s="33"/>
      <c r="M47" s="33"/>
      <c r="N47" s="33"/>
      <c r="O47" s="33"/>
      <c r="P47" s="33"/>
      <c r="Q47" s="33"/>
      <c r="R47" s="33"/>
      <c r="S47" s="33"/>
      <c r="T47" s="33"/>
      <c r="U47" s="33"/>
      <c r="V47" s="33"/>
      <c r="W47" s="33"/>
      <c r="X47" s="33"/>
    </row>
    <row r="48" spans="1:24" s="127" customFormat="1" ht="13.8" x14ac:dyDescent="0.25">
      <c r="A48" s="122"/>
      <c r="B48" s="122"/>
      <c r="C48" s="213"/>
      <c r="D48" s="213"/>
      <c r="E48" s="213"/>
      <c r="F48" s="125"/>
      <c r="G48" s="125"/>
      <c r="H48" s="125"/>
      <c r="I48" s="126"/>
      <c r="J48" s="33"/>
      <c r="K48" s="33"/>
      <c r="L48" s="33"/>
      <c r="M48" s="33"/>
      <c r="N48" s="33"/>
      <c r="O48" s="33"/>
      <c r="P48" s="33"/>
      <c r="Q48" s="33"/>
      <c r="R48" s="33"/>
      <c r="S48" s="33"/>
      <c r="T48" s="33"/>
      <c r="U48" s="33"/>
      <c r="V48" s="33"/>
      <c r="W48" s="33"/>
      <c r="X48" s="33"/>
    </row>
  </sheetData>
  <sheetProtection algorithmName="SHA-512" hashValue="KLXay8AfpEKKz3MEMwDEi23uU6U5YYd8PPxlio6FMsXPLzSrkPR6BgxyLXUXqbtSp5NVnSohghuqz6HllZ6+lA==" saltValue="t5xkXYC+9rrThBmzSv9qHw==" spinCount="100000" sheet="1" objects="1" scenarios="1"/>
  <mergeCells count="3">
    <mergeCell ref="E31:G31"/>
    <mergeCell ref="I31:K31"/>
    <mergeCell ref="O6:U6"/>
  </mergeCells>
  <dataValidations count="1">
    <dataValidation type="whole" allowBlank="1" showInputMessage="1" showErrorMessage="1" error="Vnesi številko, zaokroži na 1 EUR" sqref="G13:G30 K15:K28 K13" xr:uid="{8F9CDBE1-17BE-4597-9E55-A138E5D2571D}">
      <formula1>0</formula1>
      <formula2>999999999999</formula2>
    </dataValidation>
  </dataValidations>
  <pageMargins left="0.70866141732283472" right="0.39370078740157483" top="0.51181102362204722" bottom="0.9055118110236221" header="0.62992125984251968" footer="0.39370078740157483"/>
  <pageSetup paperSize="9" scale="52" fitToHeight="0" orientation="landscape" r:id="rId1"/>
  <headerFooter alignWithMargins="0">
    <oddHeader>&amp;L&amp;"Trebuchet MS,Navadno"&amp;9Št. projekta: IBBRPV-A200/117
Št. mape: IBBRPV---6E/M11
&amp;R&amp;"Trebuchet MS,Navadno"&amp;9LISTA CEN  - &amp;P/&amp;N</oddHeader>
    <oddFooter>&amp;L&amp;"Trebuchet MS,Navadno"&amp;14____________________________________________________________&amp;9
Datoteka:  &amp;F
Lot EO Knjiga 2&amp;R&amp;"Trebuchet MS,Navadno"&amp;14____________________________________________________________&amp;9    
Datum:     maj. 2021</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647940-8743-4694-A50B-AABA18D45FAC}">
  <sheetPr codeName="List2">
    <pageSetUpPr fitToPage="1"/>
  </sheetPr>
  <dimension ref="A1:AE42"/>
  <sheetViews>
    <sheetView showGridLines="0" view="pageBreakPreview" zoomScaleNormal="100" zoomScaleSheetLayoutView="100" workbookViewId="0">
      <selection activeCell="K17" sqref="K17"/>
    </sheetView>
  </sheetViews>
  <sheetFormatPr defaultColWidth="9.109375" defaultRowHeight="13.2" x14ac:dyDescent="0.25"/>
  <cols>
    <col min="1" max="1" width="4.6640625" style="32" customWidth="1"/>
    <col min="2" max="2" width="11.88671875" style="32" customWidth="1"/>
    <col min="3" max="3" width="48.6640625" style="32" customWidth="1"/>
    <col min="4" max="4" width="6.5546875" style="36" customWidth="1"/>
    <col min="5" max="5" width="6.5546875" style="144" customWidth="1"/>
    <col min="6" max="6" width="9.77734375" style="144" customWidth="1"/>
    <col min="7" max="8" width="11.6640625" style="37" customWidth="1"/>
    <col min="9" max="10" width="9.109375" style="31"/>
    <col min="11" max="11" width="12.109375" style="31" customWidth="1"/>
    <col min="12" max="14" width="9.109375" style="31"/>
    <col min="15" max="15" width="14.6640625" style="31" customWidth="1"/>
    <col min="16" max="16" width="10.33203125" style="31" customWidth="1"/>
    <col min="17" max="18" width="9.109375" style="31"/>
    <col min="19" max="19" width="13.6640625" style="31" customWidth="1"/>
    <col min="20" max="20" width="11.44140625" style="31" customWidth="1"/>
    <col min="21" max="16384" width="9.109375" style="31"/>
  </cols>
  <sheetData>
    <row r="1" spans="1:31" x14ac:dyDescent="0.25">
      <c r="A1" s="27"/>
      <c r="B1" s="27"/>
      <c r="C1" s="28"/>
      <c r="D1" s="29"/>
      <c r="E1" s="140"/>
      <c r="F1" s="149"/>
      <c r="G1" s="30"/>
      <c r="H1" s="30"/>
      <c r="N1" s="544"/>
    </row>
    <row r="2" spans="1:31" x14ac:dyDescent="0.25">
      <c r="C2" s="28"/>
      <c r="D2" s="29"/>
      <c r="E2" s="140"/>
      <c r="F2" s="149"/>
      <c r="G2" s="30"/>
      <c r="H2" s="30"/>
      <c r="N2" s="544"/>
    </row>
    <row r="3" spans="1:31" ht="11.4" x14ac:dyDescent="0.2">
      <c r="A3" s="5"/>
      <c r="B3" s="5"/>
      <c r="C3" s="6"/>
      <c r="D3" s="7"/>
      <c r="E3" s="6"/>
      <c r="F3" s="150"/>
      <c r="G3" s="8"/>
      <c r="H3" s="8"/>
      <c r="N3" s="544"/>
    </row>
    <row r="4" spans="1:31" s="249" customFormat="1" x14ac:dyDescent="0.2">
      <c r="A4" s="247"/>
      <c r="B4" s="247"/>
      <c r="C4" s="247"/>
      <c r="D4" s="247"/>
      <c r="E4" s="247"/>
      <c r="F4" s="144"/>
      <c r="G4" s="248"/>
      <c r="H4" s="248"/>
      <c r="N4" s="544"/>
    </row>
    <row r="5" spans="1:31" s="249" customFormat="1" x14ac:dyDescent="0.2">
      <c r="A5" s="247"/>
      <c r="B5" s="247"/>
      <c r="C5" s="247"/>
      <c r="D5" s="247"/>
      <c r="E5" s="247"/>
      <c r="F5" s="144"/>
      <c r="G5" s="248"/>
      <c r="H5" s="248"/>
      <c r="N5" s="544"/>
    </row>
    <row r="6" spans="1:31" s="254" customFormat="1" ht="15.6" customHeight="1" x14ac:dyDescent="0.2">
      <c r="A6" s="250" t="s">
        <v>3</v>
      </c>
      <c r="B6" s="250"/>
      <c r="C6" s="251"/>
      <c r="D6" s="252"/>
      <c r="E6" s="252"/>
      <c r="F6" s="253" t="s">
        <v>4</v>
      </c>
      <c r="G6" s="465" t="str">
        <f>'1. SKUPAJ'!C6</f>
        <v>Ponudnik A</v>
      </c>
      <c r="H6" s="464"/>
      <c r="I6" s="464"/>
      <c r="J6" s="464"/>
      <c r="K6" s="464"/>
      <c r="L6" s="464"/>
      <c r="N6" s="544"/>
      <c r="O6" s="569" t="s">
        <v>144</v>
      </c>
      <c r="P6" s="569"/>
      <c r="Q6" s="569"/>
      <c r="R6" s="569"/>
      <c r="S6" s="569"/>
      <c r="T6" s="569"/>
      <c r="U6" s="569"/>
    </row>
    <row r="7" spans="1:31" s="254" customFormat="1" ht="15.6" x14ac:dyDescent="0.2">
      <c r="A7" s="250"/>
      <c r="B7" s="250"/>
      <c r="C7" s="255"/>
      <c r="D7" s="256"/>
      <c r="E7" s="256"/>
      <c r="F7" s="256"/>
      <c r="G7" s="256"/>
      <c r="H7" s="256"/>
      <c r="I7" s="249"/>
      <c r="N7" s="544"/>
    </row>
    <row r="8" spans="1:31" s="260" customFormat="1" ht="16.2" thickBot="1" x14ac:dyDescent="0.25">
      <c r="A8" s="257" t="s">
        <v>5</v>
      </c>
      <c r="B8" s="258" t="s">
        <v>54</v>
      </c>
      <c r="C8" s="250"/>
      <c r="D8" s="259"/>
      <c r="E8" s="259"/>
      <c r="F8" s="259"/>
      <c r="G8" s="259"/>
      <c r="H8" s="259"/>
      <c r="I8" s="34"/>
      <c r="J8" s="34"/>
      <c r="N8" s="544"/>
    </row>
    <row r="9" spans="1:31" ht="17.399999999999999" x14ac:dyDescent="0.2">
      <c r="A9" s="10"/>
      <c r="B9" s="80"/>
      <c r="C9" s="11"/>
      <c r="D9" s="12"/>
      <c r="E9" s="245"/>
      <c r="F9" s="246" t="s">
        <v>64</v>
      </c>
      <c r="G9" s="207"/>
      <c r="H9" s="208"/>
      <c r="I9" s="209"/>
      <c r="J9" s="207" t="s">
        <v>65</v>
      </c>
      <c r="K9" s="210"/>
      <c r="L9" s="211"/>
      <c r="N9" s="544"/>
      <c r="O9" s="491"/>
      <c r="P9" s="492" t="s">
        <v>64</v>
      </c>
      <c r="Q9" s="492"/>
      <c r="R9" s="492"/>
      <c r="S9" s="493"/>
      <c r="T9" s="492" t="s">
        <v>65</v>
      </c>
      <c r="U9" s="494"/>
      <c r="V9" s="495"/>
    </row>
    <row r="10" spans="1:31" ht="63" customHeight="1" thickBot="1" x14ac:dyDescent="0.25">
      <c r="A10" s="240" t="s">
        <v>0</v>
      </c>
      <c r="B10" s="240" t="s">
        <v>2</v>
      </c>
      <c r="C10" s="241" t="s">
        <v>1</v>
      </c>
      <c r="D10" s="242"/>
      <c r="E10" s="243" t="s">
        <v>43</v>
      </c>
      <c r="F10" s="244" t="s">
        <v>18</v>
      </c>
      <c r="G10" s="261" t="s">
        <v>37</v>
      </c>
      <c r="H10" s="262" t="s">
        <v>35</v>
      </c>
      <c r="I10" s="204" t="s">
        <v>43</v>
      </c>
      <c r="J10" s="205" t="s">
        <v>18</v>
      </c>
      <c r="K10" s="261" t="s">
        <v>37</v>
      </c>
      <c r="L10" s="262" t="s">
        <v>35</v>
      </c>
      <c r="N10" s="544"/>
      <c r="O10" s="496" t="s">
        <v>135</v>
      </c>
      <c r="P10" s="497" t="s">
        <v>136</v>
      </c>
      <c r="Q10" s="497" t="s">
        <v>137</v>
      </c>
      <c r="R10" s="521" t="s">
        <v>138</v>
      </c>
      <c r="S10" s="496" t="s">
        <v>135</v>
      </c>
      <c r="T10" s="497" t="s">
        <v>136</v>
      </c>
      <c r="U10" s="497" t="s">
        <v>137</v>
      </c>
      <c r="V10" s="521" t="s">
        <v>138</v>
      </c>
    </row>
    <row r="11" spans="1:31" s="33" customFormat="1" ht="24.6" thickTop="1" x14ac:dyDescent="0.2">
      <c r="A11" s="78"/>
      <c r="B11" s="78"/>
      <c r="C11" s="82" t="s">
        <v>83</v>
      </c>
      <c r="D11" s="74"/>
      <c r="E11" s="141"/>
      <c r="F11" s="145"/>
      <c r="G11" s="77"/>
      <c r="H11" s="137"/>
      <c r="I11" s="136"/>
      <c r="J11" s="76"/>
      <c r="K11" s="77"/>
      <c r="L11" s="137"/>
      <c r="M11" s="93"/>
      <c r="N11" s="544"/>
      <c r="O11" s="498"/>
      <c r="P11" s="499"/>
      <c r="Q11" s="500"/>
      <c r="R11" s="522"/>
      <c r="S11" s="498"/>
      <c r="T11" s="499"/>
      <c r="U11" s="500"/>
      <c r="V11" s="501"/>
    </row>
    <row r="12" spans="1:31" s="95" customFormat="1" ht="73.2" customHeight="1" x14ac:dyDescent="0.2">
      <c r="A12" s="187">
        <f ca="1">+(MAX($A$9:OFFSET($A12,-1,0)))+1</f>
        <v>1</v>
      </c>
      <c r="B12" s="238"/>
      <c r="C12" s="189" t="s">
        <v>84</v>
      </c>
      <c r="D12" s="190"/>
      <c r="E12" s="236" t="s">
        <v>28</v>
      </c>
      <c r="F12" s="237">
        <v>1</v>
      </c>
      <c r="G12" s="473">
        <v>0</v>
      </c>
      <c r="H12" s="430">
        <f>ROUND(G12,0)*F12</f>
        <v>0</v>
      </c>
      <c r="I12" s="236" t="s">
        <v>28</v>
      </c>
      <c r="J12" s="237">
        <v>1</v>
      </c>
      <c r="K12" s="473">
        <v>0</v>
      </c>
      <c r="L12" s="430">
        <f>ROUND(K12,0)*J12</f>
        <v>0</v>
      </c>
      <c r="M12" s="31"/>
      <c r="N12" s="544"/>
      <c r="O12" s="502">
        <f>0.9*H12</f>
        <v>0</v>
      </c>
      <c r="P12" s="503">
        <f>0.05*H12</f>
        <v>0</v>
      </c>
      <c r="Q12" s="503">
        <f>0.05*H12</f>
        <v>0</v>
      </c>
      <c r="R12" s="523">
        <f>O12+P12+Q12</f>
        <v>0</v>
      </c>
      <c r="S12" s="502">
        <f>0.9*L12</f>
        <v>0</v>
      </c>
      <c r="T12" s="503">
        <f>0.05*L12</f>
        <v>0</v>
      </c>
      <c r="U12" s="503">
        <f>0.05*L12</f>
        <v>0</v>
      </c>
      <c r="V12" s="504">
        <f>S12+T12+U12</f>
        <v>0</v>
      </c>
      <c r="W12" s="33"/>
      <c r="X12" s="33"/>
      <c r="Y12" s="33"/>
      <c r="Z12" s="33"/>
      <c r="AA12" s="33"/>
      <c r="AB12" s="33"/>
      <c r="AC12" s="33"/>
      <c r="AD12" s="33"/>
      <c r="AE12" s="33"/>
    </row>
    <row r="13" spans="1:31" s="33" customFormat="1" ht="12" x14ac:dyDescent="0.2">
      <c r="A13" s="78"/>
      <c r="B13" s="78"/>
      <c r="C13" s="82" t="s">
        <v>52</v>
      </c>
      <c r="D13" s="74"/>
      <c r="E13" s="141"/>
      <c r="F13" s="145"/>
      <c r="G13" s="77"/>
      <c r="H13" s="137"/>
      <c r="I13" s="136"/>
      <c r="J13" s="76"/>
      <c r="K13" s="77"/>
      <c r="L13" s="137"/>
      <c r="M13" s="93"/>
      <c r="N13" s="544"/>
      <c r="O13" s="502"/>
      <c r="P13" s="503"/>
      <c r="Q13" s="503"/>
      <c r="R13" s="523"/>
      <c r="S13" s="502"/>
      <c r="T13" s="503"/>
      <c r="U13" s="503"/>
      <c r="V13" s="504"/>
    </row>
    <row r="14" spans="1:31" s="95" customFormat="1" ht="39.6" customHeight="1" x14ac:dyDescent="0.2">
      <c r="A14" s="187">
        <f ca="1">+(MAX($A$9:OFFSET($A14,-1,0)))+1</f>
        <v>2</v>
      </c>
      <c r="B14" s="238"/>
      <c r="C14" s="189" t="s">
        <v>51</v>
      </c>
      <c r="D14" s="190"/>
      <c r="E14" s="236" t="s">
        <v>28</v>
      </c>
      <c r="F14" s="237">
        <v>1</v>
      </c>
      <c r="G14" s="473">
        <v>0</v>
      </c>
      <c r="H14" s="430">
        <f>ROUND(G14,0)*F14</f>
        <v>0</v>
      </c>
      <c r="I14" s="236" t="s">
        <v>28</v>
      </c>
      <c r="J14" s="237">
        <v>1</v>
      </c>
      <c r="K14" s="473">
        <v>0</v>
      </c>
      <c r="L14" s="430">
        <f>ROUND(K14,0)*J14</f>
        <v>0</v>
      </c>
      <c r="M14" s="31"/>
      <c r="N14" s="544"/>
      <c r="O14" s="502">
        <f t="shared" ref="O14:O24" si="0">0.9*H14</f>
        <v>0</v>
      </c>
      <c r="P14" s="503">
        <f t="shared" ref="P14:P24" si="1">0.05*H14</f>
        <v>0</v>
      </c>
      <c r="Q14" s="503">
        <f t="shared" ref="Q14:Q24" si="2">0.05*H14</f>
        <v>0</v>
      </c>
      <c r="R14" s="523">
        <f t="shared" ref="R14:R24" si="3">O14+P14+Q14</f>
        <v>0</v>
      </c>
      <c r="S14" s="502">
        <f t="shared" ref="S14:S24" si="4">0.9*L14</f>
        <v>0</v>
      </c>
      <c r="T14" s="503">
        <f t="shared" ref="T14:T24" si="5">0.05*L14</f>
        <v>0</v>
      </c>
      <c r="U14" s="503">
        <f t="shared" ref="U14:U24" si="6">0.05*L14</f>
        <v>0</v>
      </c>
      <c r="V14" s="504">
        <f t="shared" ref="V14:V24" si="7">S14+T14+U14</f>
        <v>0</v>
      </c>
      <c r="W14" s="33"/>
      <c r="X14" s="33"/>
      <c r="Y14" s="33"/>
      <c r="Z14" s="33"/>
      <c r="AA14" s="33"/>
      <c r="AB14" s="33"/>
      <c r="AC14" s="33"/>
      <c r="AD14" s="33"/>
      <c r="AE14" s="33"/>
    </row>
    <row r="15" spans="1:31" s="33" customFormat="1" ht="12" x14ac:dyDescent="0.2">
      <c r="A15" s="78"/>
      <c r="B15" s="78"/>
      <c r="C15" s="82" t="s">
        <v>53</v>
      </c>
      <c r="D15" s="74"/>
      <c r="E15" s="141"/>
      <c r="F15" s="146"/>
      <c r="G15" s="77"/>
      <c r="H15" s="137"/>
      <c r="I15" s="141"/>
      <c r="J15" s="146"/>
      <c r="K15" s="77"/>
      <c r="L15" s="137"/>
      <c r="M15" s="93"/>
      <c r="N15" s="544"/>
      <c r="O15" s="502"/>
      <c r="P15" s="503"/>
      <c r="Q15" s="503"/>
      <c r="R15" s="523"/>
      <c r="S15" s="502"/>
      <c r="T15" s="503"/>
      <c r="U15" s="503"/>
      <c r="V15" s="504"/>
    </row>
    <row r="16" spans="1:31" s="95" customFormat="1" ht="15" customHeight="1" x14ac:dyDescent="0.2">
      <c r="A16" s="187">
        <f ca="1">+(MAX($A$9:OFFSET($A16,-1,0)))+1</f>
        <v>3</v>
      </c>
      <c r="B16" s="238"/>
      <c r="C16" s="189" t="s">
        <v>67</v>
      </c>
      <c r="D16" s="190"/>
      <c r="E16" s="236" t="s">
        <v>28</v>
      </c>
      <c r="F16" s="237">
        <v>1</v>
      </c>
      <c r="G16" s="473">
        <v>0</v>
      </c>
      <c r="H16" s="430">
        <f>ROUND(G16,0)*F16</f>
        <v>0</v>
      </c>
      <c r="I16" s="236" t="s">
        <v>28</v>
      </c>
      <c r="J16" s="237">
        <v>1</v>
      </c>
      <c r="K16" s="473">
        <v>0</v>
      </c>
      <c r="L16" s="430">
        <f>ROUND(K16,0)*J16</f>
        <v>0</v>
      </c>
      <c r="M16" s="31"/>
      <c r="N16" s="544"/>
      <c r="O16" s="502">
        <f t="shared" si="0"/>
        <v>0</v>
      </c>
      <c r="P16" s="503">
        <f t="shared" si="1"/>
        <v>0</v>
      </c>
      <c r="Q16" s="503">
        <f t="shared" si="2"/>
        <v>0</v>
      </c>
      <c r="R16" s="523">
        <f t="shared" si="3"/>
        <v>0</v>
      </c>
      <c r="S16" s="502">
        <f t="shared" si="4"/>
        <v>0</v>
      </c>
      <c r="T16" s="503">
        <f t="shared" si="5"/>
        <v>0</v>
      </c>
      <c r="U16" s="503">
        <f t="shared" si="6"/>
        <v>0</v>
      </c>
      <c r="V16" s="504">
        <f t="shared" si="7"/>
        <v>0</v>
      </c>
      <c r="W16" s="33"/>
      <c r="X16" s="33"/>
      <c r="Y16" s="33"/>
      <c r="Z16" s="33"/>
      <c r="AA16" s="33"/>
      <c r="AB16" s="33"/>
      <c r="AC16" s="33"/>
      <c r="AD16" s="33"/>
      <c r="AE16" s="33"/>
    </row>
    <row r="17" spans="1:31" s="95" customFormat="1" ht="38.4" customHeight="1" x14ac:dyDescent="0.2">
      <c r="A17" s="187">
        <f ca="1">+(MAX($A$9:OFFSET($A17,-1,0)))+1</f>
        <v>4</v>
      </c>
      <c r="B17" s="238"/>
      <c r="C17" s="189" t="s">
        <v>66</v>
      </c>
      <c r="D17" s="190"/>
      <c r="E17" s="236" t="s">
        <v>28</v>
      </c>
      <c r="F17" s="239">
        <v>0.5</v>
      </c>
      <c r="G17" s="473">
        <v>0</v>
      </c>
      <c r="H17" s="430">
        <f>ROUND(G17,0)*F17</f>
        <v>0</v>
      </c>
      <c r="I17" s="236" t="s">
        <v>28</v>
      </c>
      <c r="J17" s="239">
        <v>0.5</v>
      </c>
      <c r="K17" s="454">
        <f>G17</f>
        <v>0</v>
      </c>
      <c r="L17" s="430">
        <f>ROUND(K17,0)*J17</f>
        <v>0</v>
      </c>
      <c r="M17" s="93"/>
      <c r="N17" s="544"/>
      <c r="O17" s="502">
        <f t="shared" si="0"/>
        <v>0</v>
      </c>
      <c r="P17" s="503">
        <f t="shared" si="1"/>
        <v>0</v>
      </c>
      <c r="Q17" s="503">
        <f t="shared" si="2"/>
        <v>0</v>
      </c>
      <c r="R17" s="523">
        <f t="shared" si="3"/>
        <v>0</v>
      </c>
      <c r="S17" s="502">
        <f t="shared" si="4"/>
        <v>0</v>
      </c>
      <c r="T17" s="503">
        <f t="shared" si="5"/>
        <v>0</v>
      </c>
      <c r="U17" s="503">
        <f t="shared" si="6"/>
        <v>0</v>
      </c>
      <c r="V17" s="504">
        <f t="shared" si="7"/>
        <v>0</v>
      </c>
      <c r="W17" s="33"/>
      <c r="X17" s="33"/>
      <c r="Y17" s="33"/>
      <c r="Z17" s="33"/>
      <c r="AA17" s="33"/>
      <c r="AB17" s="33"/>
      <c r="AC17" s="33"/>
      <c r="AD17" s="33"/>
      <c r="AE17" s="33"/>
    </row>
    <row r="18" spans="1:31" s="33" customFormat="1" ht="12" x14ac:dyDescent="0.2">
      <c r="A18" s="78"/>
      <c r="B18" s="78"/>
      <c r="C18" s="82" t="s">
        <v>49</v>
      </c>
      <c r="D18" s="74"/>
      <c r="E18" s="141"/>
      <c r="F18" s="146"/>
      <c r="G18" s="77"/>
      <c r="H18" s="137"/>
      <c r="I18" s="136"/>
      <c r="J18" s="76"/>
      <c r="K18" s="77"/>
      <c r="L18" s="137"/>
      <c r="M18" s="31"/>
      <c r="N18" s="544"/>
      <c r="O18" s="502"/>
      <c r="P18" s="503"/>
      <c r="Q18" s="503"/>
      <c r="R18" s="523"/>
      <c r="S18" s="502"/>
      <c r="T18" s="503"/>
      <c r="U18" s="503"/>
      <c r="V18" s="504"/>
    </row>
    <row r="19" spans="1:31" s="95" customFormat="1" ht="49.2" customHeight="1" x14ac:dyDescent="0.2">
      <c r="A19" s="187">
        <f ca="1">+(MAX($A$9:OFFSET($A19,-1,0)))+1</f>
        <v>5</v>
      </c>
      <c r="B19" s="238"/>
      <c r="C19" s="189" t="s">
        <v>68</v>
      </c>
      <c r="D19" s="190"/>
      <c r="E19" s="236" t="s">
        <v>28</v>
      </c>
      <c r="F19" s="237">
        <v>1</v>
      </c>
      <c r="G19" s="473">
        <v>0</v>
      </c>
      <c r="H19" s="430">
        <f>ROUND(G19,0)*F19</f>
        <v>0</v>
      </c>
      <c r="I19" s="236" t="s">
        <v>28</v>
      </c>
      <c r="J19" s="237">
        <v>1</v>
      </c>
      <c r="K19" s="473">
        <v>0</v>
      </c>
      <c r="L19" s="430">
        <f>ROUND(K19,0)*J19</f>
        <v>0</v>
      </c>
      <c r="M19" s="93"/>
      <c r="N19" s="544"/>
      <c r="O19" s="502">
        <f t="shared" si="0"/>
        <v>0</v>
      </c>
      <c r="P19" s="503">
        <f t="shared" si="1"/>
        <v>0</v>
      </c>
      <c r="Q19" s="503">
        <f t="shared" si="2"/>
        <v>0</v>
      </c>
      <c r="R19" s="523">
        <f t="shared" si="3"/>
        <v>0</v>
      </c>
      <c r="S19" s="502">
        <f t="shared" si="4"/>
        <v>0</v>
      </c>
      <c r="T19" s="503">
        <f t="shared" si="5"/>
        <v>0</v>
      </c>
      <c r="U19" s="503">
        <f t="shared" si="6"/>
        <v>0</v>
      </c>
      <c r="V19" s="504">
        <f t="shared" si="7"/>
        <v>0</v>
      </c>
      <c r="W19" s="33"/>
      <c r="X19" s="33"/>
      <c r="Y19" s="33"/>
      <c r="Z19" s="33"/>
      <c r="AA19" s="33"/>
      <c r="AB19" s="33"/>
      <c r="AC19" s="33"/>
      <c r="AD19" s="33"/>
      <c r="AE19" s="33"/>
    </row>
    <row r="20" spans="1:31" s="95" customFormat="1" ht="49.8" customHeight="1" x14ac:dyDescent="0.2">
      <c r="A20" s="187">
        <f ca="1">+(MAX($A$9:OFFSET($A20,-1,0)))+1</f>
        <v>6</v>
      </c>
      <c r="B20" s="238"/>
      <c r="C20" s="189" t="s">
        <v>120</v>
      </c>
      <c r="D20" s="190"/>
      <c r="E20" s="236" t="s">
        <v>28</v>
      </c>
      <c r="F20" s="239">
        <v>0.5</v>
      </c>
      <c r="G20" s="473">
        <v>0</v>
      </c>
      <c r="H20" s="430">
        <f>ROUND(G20,0)*F20</f>
        <v>0</v>
      </c>
      <c r="I20" s="236" t="s">
        <v>28</v>
      </c>
      <c r="J20" s="239">
        <v>0.5</v>
      </c>
      <c r="K20" s="454">
        <f>G20</f>
        <v>0</v>
      </c>
      <c r="L20" s="430">
        <f>ROUND(K20,0)*J20</f>
        <v>0</v>
      </c>
      <c r="M20" s="93"/>
      <c r="N20" s="544"/>
      <c r="O20" s="502">
        <f t="shared" si="0"/>
        <v>0</v>
      </c>
      <c r="P20" s="503">
        <f t="shared" si="1"/>
        <v>0</v>
      </c>
      <c r="Q20" s="503">
        <f t="shared" si="2"/>
        <v>0</v>
      </c>
      <c r="R20" s="523">
        <f t="shared" si="3"/>
        <v>0</v>
      </c>
      <c r="S20" s="502">
        <f t="shared" si="4"/>
        <v>0</v>
      </c>
      <c r="T20" s="503">
        <f t="shared" si="5"/>
        <v>0</v>
      </c>
      <c r="U20" s="503">
        <f t="shared" si="6"/>
        <v>0</v>
      </c>
      <c r="V20" s="504">
        <f t="shared" si="7"/>
        <v>0</v>
      </c>
      <c r="W20" s="33"/>
      <c r="X20" s="33"/>
      <c r="Y20" s="33"/>
      <c r="Z20" s="33"/>
      <c r="AA20" s="33"/>
      <c r="AB20" s="33"/>
      <c r="AC20" s="33"/>
      <c r="AD20" s="33"/>
      <c r="AE20" s="33"/>
    </row>
    <row r="21" spans="1:31" s="33" customFormat="1" ht="12" x14ac:dyDescent="0.2">
      <c r="A21" s="96"/>
      <c r="B21" s="78"/>
      <c r="C21" s="82" t="s">
        <v>27</v>
      </c>
      <c r="D21" s="75"/>
      <c r="E21" s="142"/>
      <c r="F21" s="151"/>
      <c r="G21" s="89"/>
      <c r="H21" s="137"/>
      <c r="I21" s="135"/>
      <c r="J21" s="75"/>
      <c r="K21" s="89"/>
      <c r="L21" s="137"/>
      <c r="M21" s="31"/>
      <c r="N21" s="544"/>
      <c r="O21" s="502"/>
      <c r="P21" s="503"/>
      <c r="Q21" s="503"/>
      <c r="R21" s="523"/>
      <c r="S21" s="502"/>
      <c r="T21" s="503"/>
      <c r="U21" s="503"/>
      <c r="V21" s="504"/>
    </row>
    <row r="22" spans="1:31" s="33" customFormat="1" ht="142.19999999999999" customHeight="1" x14ac:dyDescent="0.2">
      <c r="A22" s="187">
        <f ca="1">+(MAX($A$9:OFFSET($A22,-1,0)))+1</f>
        <v>7</v>
      </c>
      <c r="B22" s="187"/>
      <c r="C22" s="189" t="s">
        <v>112</v>
      </c>
      <c r="D22" s="190"/>
      <c r="E22" s="236" t="s">
        <v>28</v>
      </c>
      <c r="F22" s="237">
        <v>1</v>
      </c>
      <c r="G22" s="473">
        <v>0</v>
      </c>
      <c r="H22" s="430">
        <f>ROUND(G22,0)*F22</f>
        <v>0</v>
      </c>
      <c r="I22" s="236" t="s">
        <v>28</v>
      </c>
      <c r="J22" s="237">
        <v>1</v>
      </c>
      <c r="K22" s="473">
        <v>0</v>
      </c>
      <c r="L22" s="430">
        <f>ROUND(K22,0)*J22</f>
        <v>0</v>
      </c>
      <c r="M22" s="93"/>
      <c r="N22" s="544"/>
      <c r="O22" s="502">
        <f t="shared" si="0"/>
        <v>0</v>
      </c>
      <c r="P22" s="503">
        <f t="shared" si="1"/>
        <v>0</v>
      </c>
      <c r="Q22" s="503">
        <f t="shared" si="2"/>
        <v>0</v>
      </c>
      <c r="R22" s="523">
        <f t="shared" si="3"/>
        <v>0</v>
      </c>
      <c r="S22" s="502">
        <f t="shared" si="4"/>
        <v>0</v>
      </c>
      <c r="T22" s="503">
        <f t="shared" si="5"/>
        <v>0</v>
      </c>
      <c r="U22" s="503">
        <f t="shared" si="6"/>
        <v>0</v>
      </c>
      <c r="V22" s="504">
        <f t="shared" si="7"/>
        <v>0</v>
      </c>
    </row>
    <row r="23" spans="1:31" s="33" customFormat="1" ht="12" x14ac:dyDescent="0.2">
      <c r="A23" s="78"/>
      <c r="B23" s="78"/>
      <c r="C23" s="82" t="s">
        <v>50</v>
      </c>
      <c r="D23" s="74"/>
      <c r="E23" s="141"/>
      <c r="F23" s="147"/>
      <c r="G23" s="92"/>
      <c r="H23" s="138"/>
      <c r="I23" s="136"/>
      <c r="J23" s="91"/>
      <c r="K23" s="92"/>
      <c r="L23" s="138"/>
      <c r="M23" s="31"/>
      <c r="N23" s="544"/>
      <c r="O23" s="502"/>
      <c r="P23" s="503"/>
      <c r="Q23" s="503"/>
      <c r="R23" s="523"/>
      <c r="S23" s="502"/>
      <c r="T23" s="503"/>
      <c r="U23" s="503"/>
      <c r="V23" s="504"/>
    </row>
    <row r="24" spans="1:31" s="95" customFormat="1" ht="57.6" thickBot="1" x14ac:dyDescent="0.25">
      <c r="A24" s="187">
        <f ca="1">+(MAX($A$9:OFFSET($A24,-1,0)))+1</f>
        <v>8</v>
      </c>
      <c r="B24" s="187"/>
      <c r="C24" s="189" t="s">
        <v>113</v>
      </c>
      <c r="D24" s="235"/>
      <c r="E24" s="236" t="s">
        <v>28</v>
      </c>
      <c r="F24" s="237">
        <v>1</v>
      </c>
      <c r="G24" s="473">
        <v>0</v>
      </c>
      <c r="H24" s="430">
        <f>ROUND(G24,0)*F24</f>
        <v>0</v>
      </c>
      <c r="I24" s="236" t="s">
        <v>28</v>
      </c>
      <c r="J24" s="237">
        <v>1</v>
      </c>
      <c r="K24" s="473">
        <v>0</v>
      </c>
      <c r="L24" s="430">
        <f>ROUND(K24,0)*J24</f>
        <v>0</v>
      </c>
      <c r="M24" s="93"/>
      <c r="N24" s="544"/>
      <c r="O24" s="505">
        <f t="shared" si="0"/>
        <v>0</v>
      </c>
      <c r="P24" s="506">
        <f t="shared" si="1"/>
        <v>0</v>
      </c>
      <c r="Q24" s="506">
        <f t="shared" si="2"/>
        <v>0</v>
      </c>
      <c r="R24" s="524">
        <f t="shared" si="3"/>
        <v>0</v>
      </c>
      <c r="S24" s="505">
        <f t="shared" si="4"/>
        <v>0</v>
      </c>
      <c r="T24" s="506">
        <f t="shared" si="5"/>
        <v>0</v>
      </c>
      <c r="U24" s="506">
        <f t="shared" si="6"/>
        <v>0</v>
      </c>
      <c r="V24" s="508">
        <f t="shared" si="7"/>
        <v>0</v>
      </c>
      <c r="W24" s="33"/>
      <c r="X24" s="33"/>
      <c r="Y24" s="33"/>
      <c r="Z24" s="33"/>
      <c r="AA24" s="33"/>
      <c r="AB24" s="33"/>
      <c r="AC24" s="33"/>
      <c r="AD24" s="33"/>
      <c r="AE24" s="33"/>
    </row>
    <row r="25" spans="1:31" s="33" customFormat="1" thickTop="1" thickBot="1" x14ac:dyDescent="0.25">
      <c r="A25" s="264"/>
      <c r="B25" s="265"/>
      <c r="C25" s="232" t="str">
        <f>CONCATENATE("SKUPAJ  ",B8)&amp;":"</f>
        <v>SKUPAJ  TEHNOLOŠKA OPREMA:</v>
      </c>
      <c r="D25" s="233"/>
      <c r="E25" s="570"/>
      <c r="F25" s="571"/>
      <c r="G25" s="572"/>
      <c r="H25" s="234">
        <f>SUM(H11:H24)</f>
        <v>0</v>
      </c>
      <c r="I25" s="573"/>
      <c r="J25" s="574"/>
      <c r="K25" s="575"/>
      <c r="L25" s="234">
        <f>SUM(L11:L24)</f>
        <v>0</v>
      </c>
      <c r="M25" s="31"/>
      <c r="N25" s="544"/>
      <c r="O25" s="518">
        <f t="shared" ref="O25" si="8">0.9*H25</f>
        <v>0</v>
      </c>
      <c r="P25" s="519">
        <f t="shared" ref="P25" si="9">0.05*H25</f>
        <v>0</v>
      </c>
      <c r="Q25" s="519">
        <f t="shared" ref="Q25" si="10">0.05*H25</f>
        <v>0</v>
      </c>
      <c r="R25" s="527">
        <f t="shared" ref="R25" si="11">O25+P25+Q25</f>
        <v>0</v>
      </c>
      <c r="S25" s="509">
        <f t="shared" ref="S25" si="12">0.9*L25</f>
        <v>0</v>
      </c>
      <c r="T25" s="510">
        <f t="shared" ref="T25" si="13">0.05*L25</f>
        <v>0</v>
      </c>
      <c r="U25" s="510">
        <f t="shared" ref="U25" si="14">0.05*L25</f>
        <v>0</v>
      </c>
      <c r="V25" s="511">
        <f t="shared" ref="V25" si="15">S25+T25+U25</f>
        <v>0</v>
      </c>
    </row>
    <row r="26" spans="1:31" s="33" customFormat="1" ht="11.4" x14ac:dyDescent="0.25">
      <c r="A26" s="23"/>
      <c r="B26" s="23"/>
      <c r="C26" s="13"/>
      <c r="D26" s="18"/>
      <c r="E26" s="143"/>
      <c r="F26" s="148"/>
      <c r="G26" s="25"/>
      <c r="H26" s="25"/>
    </row>
    <row r="30" spans="1:31" ht="13.8" x14ac:dyDescent="0.25">
      <c r="C30" s="263"/>
    </row>
    <row r="31" spans="1:31" ht="13.8" x14ac:dyDescent="0.25">
      <c r="C31" s="263"/>
    </row>
    <row r="32" spans="1:31" ht="13.8" x14ac:dyDescent="0.25">
      <c r="C32" s="263"/>
    </row>
    <row r="33" spans="1:23" ht="13.8" x14ac:dyDescent="0.25">
      <c r="C33" s="263"/>
    </row>
    <row r="34" spans="1:23" s="36" customFormat="1" ht="13.8" x14ac:dyDescent="0.25">
      <c r="A34" s="32"/>
      <c r="B34" s="32"/>
      <c r="C34" s="263"/>
      <c r="E34" s="144"/>
      <c r="F34" s="144"/>
      <c r="G34" s="37"/>
      <c r="H34" s="37"/>
      <c r="I34" s="31"/>
      <c r="J34" s="31"/>
      <c r="K34" s="31"/>
      <c r="L34" s="31"/>
      <c r="M34" s="31"/>
      <c r="N34" s="31"/>
      <c r="O34" s="31"/>
      <c r="P34" s="31"/>
      <c r="Q34" s="31"/>
      <c r="R34" s="31"/>
      <c r="S34" s="31"/>
      <c r="T34" s="31"/>
      <c r="U34" s="31"/>
      <c r="V34" s="31"/>
      <c r="W34" s="31"/>
    </row>
    <row r="35" spans="1:23" s="36" customFormat="1" ht="13.8" x14ac:dyDescent="0.25">
      <c r="A35" s="32"/>
      <c r="B35" s="32"/>
      <c r="C35" s="263"/>
      <c r="E35" s="144"/>
      <c r="F35" s="144"/>
      <c r="G35" s="37"/>
      <c r="H35" s="37"/>
      <c r="I35" s="31"/>
      <c r="J35" s="31"/>
      <c r="K35" s="31"/>
      <c r="L35" s="31"/>
      <c r="M35" s="31"/>
      <c r="N35" s="31"/>
      <c r="O35" s="31"/>
      <c r="P35" s="31"/>
      <c r="Q35" s="31"/>
      <c r="R35" s="31"/>
      <c r="S35" s="31"/>
      <c r="T35" s="31"/>
      <c r="U35" s="31"/>
      <c r="V35" s="31"/>
      <c r="W35" s="31"/>
    </row>
    <row r="36" spans="1:23" s="36" customFormat="1" ht="13.8" x14ac:dyDescent="0.25">
      <c r="A36" s="32"/>
      <c r="B36" s="32"/>
      <c r="C36" s="263"/>
      <c r="E36" s="144"/>
      <c r="F36" s="144"/>
      <c r="G36" s="37"/>
      <c r="H36" s="37"/>
      <c r="I36" s="31"/>
      <c r="J36" s="31"/>
      <c r="K36" s="31"/>
      <c r="L36" s="31"/>
      <c r="M36" s="31"/>
      <c r="N36" s="31"/>
      <c r="O36" s="31"/>
      <c r="P36" s="31"/>
      <c r="Q36" s="31"/>
      <c r="R36" s="31"/>
      <c r="S36" s="31"/>
      <c r="T36" s="31"/>
      <c r="U36" s="31"/>
      <c r="V36" s="31"/>
      <c r="W36" s="31"/>
    </row>
    <row r="37" spans="1:23" s="36" customFormat="1" ht="13.8" x14ac:dyDescent="0.25">
      <c r="A37" s="32"/>
      <c r="B37" s="32"/>
      <c r="C37" s="263"/>
      <c r="E37" s="144"/>
      <c r="F37" s="144"/>
      <c r="G37" s="37"/>
      <c r="H37" s="37"/>
      <c r="I37" s="31"/>
      <c r="J37" s="31"/>
      <c r="K37" s="31"/>
      <c r="L37" s="31"/>
      <c r="M37" s="31"/>
      <c r="N37" s="31"/>
      <c r="O37" s="31"/>
      <c r="P37" s="31"/>
      <c r="Q37" s="31"/>
      <c r="R37" s="31"/>
      <c r="S37" s="31"/>
      <c r="T37" s="31"/>
      <c r="U37" s="31"/>
      <c r="V37" s="31"/>
      <c r="W37" s="31"/>
    </row>
    <row r="38" spans="1:23" s="36" customFormat="1" ht="13.8" x14ac:dyDescent="0.25">
      <c r="A38" s="32"/>
      <c r="B38" s="32"/>
      <c r="C38" s="263"/>
      <c r="E38" s="144"/>
      <c r="F38" s="144"/>
      <c r="G38" s="37"/>
      <c r="H38" s="37"/>
      <c r="I38" s="31"/>
      <c r="J38" s="31"/>
      <c r="K38" s="31"/>
      <c r="L38" s="31"/>
      <c r="M38" s="31"/>
      <c r="N38" s="31"/>
      <c r="O38" s="31"/>
      <c r="P38" s="31"/>
      <c r="Q38" s="31"/>
      <c r="R38" s="31"/>
      <c r="S38" s="31"/>
      <c r="T38" s="31"/>
      <c r="U38" s="31"/>
      <c r="V38" s="31"/>
      <c r="W38" s="31"/>
    </row>
    <row r="39" spans="1:23" s="36" customFormat="1" ht="13.8" x14ac:dyDescent="0.25">
      <c r="A39" s="32"/>
      <c r="B39" s="32"/>
      <c r="C39" s="263"/>
      <c r="E39" s="144"/>
      <c r="F39" s="144"/>
      <c r="G39" s="37"/>
      <c r="H39" s="37"/>
      <c r="I39" s="31"/>
      <c r="J39" s="31"/>
      <c r="K39" s="31"/>
      <c r="L39" s="31"/>
      <c r="M39" s="31"/>
      <c r="N39" s="31"/>
      <c r="O39" s="31"/>
      <c r="P39" s="31"/>
      <c r="Q39" s="31"/>
      <c r="R39" s="31"/>
      <c r="S39" s="31"/>
      <c r="T39" s="31"/>
      <c r="U39" s="31"/>
      <c r="V39" s="31"/>
      <c r="W39" s="31"/>
    </row>
    <row r="40" spans="1:23" s="36" customFormat="1" ht="13.8" x14ac:dyDescent="0.25">
      <c r="A40" s="32"/>
      <c r="B40" s="32"/>
      <c r="C40" s="263"/>
      <c r="E40" s="144"/>
      <c r="F40" s="144"/>
      <c r="G40" s="37"/>
      <c r="H40" s="37"/>
      <c r="I40" s="31"/>
      <c r="J40" s="31"/>
      <c r="K40" s="31"/>
      <c r="L40" s="31"/>
      <c r="M40" s="31"/>
      <c r="N40" s="31"/>
      <c r="O40" s="31"/>
      <c r="P40" s="31"/>
      <c r="Q40" s="31"/>
      <c r="R40" s="31"/>
      <c r="S40" s="31"/>
      <c r="T40" s="31"/>
      <c r="U40" s="31"/>
      <c r="V40" s="31"/>
      <c r="W40" s="31"/>
    </row>
    <row r="41" spans="1:23" s="36" customFormat="1" ht="13.8" x14ac:dyDescent="0.25">
      <c r="A41" s="32"/>
      <c r="B41" s="32"/>
      <c r="C41" s="263"/>
      <c r="E41" s="144"/>
      <c r="F41" s="144"/>
      <c r="G41" s="37"/>
      <c r="H41" s="37"/>
      <c r="I41" s="31"/>
      <c r="J41" s="31"/>
      <c r="K41" s="31"/>
      <c r="L41" s="31"/>
      <c r="M41" s="31"/>
      <c r="N41" s="31"/>
      <c r="O41" s="31"/>
      <c r="P41" s="31"/>
      <c r="Q41" s="31"/>
      <c r="R41" s="31"/>
      <c r="S41" s="31"/>
      <c r="T41" s="31"/>
      <c r="U41" s="31"/>
      <c r="V41" s="31"/>
      <c r="W41" s="31"/>
    </row>
    <row r="42" spans="1:23" s="36" customFormat="1" ht="13.8" x14ac:dyDescent="0.25">
      <c r="A42" s="32"/>
      <c r="B42" s="32"/>
      <c r="C42" s="263"/>
      <c r="E42" s="144"/>
      <c r="F42" s="144"/>
      <c r="G42" s="37"/>
      <c r="H42" s="37"/>
      <c r="I42" s="31"/>
      <c r="J42" s="31"/>
      <c r="K42" s="31"/>
      <c r="L42" s="31"/>
      <c r="M42" s="31"/>
      <c r="N42" s="31"/>
      <c r="O42" s="31"/>
      <c r="P42" s="31"/>
      <c r="Q42" s="31"/>
      <c r="R42" s="31"/>
      <c r="S42" s="31"/>
      <c r="T42" s="31"/>
      <c r="U42" s="31"/>
      <c r="V42" s="31"/>
      <c r="W42" s="31"/>
    </row>
  </sheetData>
  <sheetProtection algorithmName="SHA-512" hashValue="ppVSmqSu3XiK7574ZJm62fVFJa280uVWQ3Lt0ksMGp2VQRRS7UGrxc55r6axlN8CtF9m/240kGVNvUC6usP0Kg==" saltValue="hIoMXMggEzMAWsH5K3w+ZA==" spinCount="100000" sheet="1" objects="1" scenarios="1"/>
  <mergeCells count="3">
    <mergeCell ref="E25:G25"/>
    <mergeCell ref="I25:K25"/>
    <mergeCell ref="O6:U6"/>
  </mergeCells>
  <phoneticPr fontId="4" type="noConversion"/>
  <dataValidations count="1">
    <dataValidation type="whole" allowBlank="1" showInputMessage="1" showErrorMessage="1" error="Vnesi številko, zaokroži na 1 EUR" sqref="K24 K12:K22 G12:G18 G20:G24 G19" xr:uid="{95F8A916-2630-48E3-B893-15E749A998EE}">
      <formula1>0</formula1>
      <formula2>999999999999</formula2>
    </dataValidation>
  </dataValidations>
  <pageMargins left="0.70866141732283472" right="0.39370078740157483" top="0.51181102362204722" bottom="0.9055118110236221" header="0.62992125984251968" footer="0.39370078740157483"/>
  <pageSetup paperSize="9" scale="36" fitToHeight="0" orientation="portrait" r:id="rId1"/>
  <headerFooter alignWithMargins="0">
    <oddHeader>&amp;L&amp;"Trebuchet MS,Navadno"&amp;9Št. projekta: IBBRPV-A200/117
Št. mape: IBBRPV---6E/M11
&amp;R&amp;"Trebuchet MS,Navadno"&amp;9LISTA CEN  - &amp;P/&amp;N</oddHeader>
    <oddFooter>&amp;L&amp;"Trebuchet MS,Navadno"&amp;14____________________________________________________________&amp;9
Datoteka:  &amp;F
Lot EO Knjiga 2&amp;R&amp;"Trebuchet MS,Navadno"&amp;14____________________________________________________________&amp;9    
Datum:     maj. 2021</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6">
    <pageSetUpPr fitToPage="1"/>
  </sheetPr>
  <dimension ref="A1:AE40"/>
  <sheetViews>
    <sheetView showGridLines="0" view="pageBreakPreview" zoomScaleNormal="100" zoomScaleSheetLayoutView="100" workbookViewId="0">
      <selection activeCell="I27" sqref="I27:K27"/>
    </sheetView>
  </sheetViews>
  <sheetFormatPr defaultColWidth="9.109375" defaultRowHeight="11.4" x14ac:dyDescent="0.2"/>
  <cols>
    <col min="1" max="1" width="4.6640625" style="31" customWidth="1"/>
    <col min="2" max="2" width="11.88671875" style="31" customWidth="1"/>
    <col min="3" max="3" width="49.33203125" style="31" customWidth="1"/>
    <col min="4" max="4" width="3" style="116" customWidth="1"/>
    <col min="5" max="5" width="6.5546875" style="116" customWidth="1"/>
    <col min="6" max="6" width="8.88671875" style="117" customWidth="1"/>
    <col min="7" max="8" width="11.6640625" style="117" customWidth="1"/>
    <col min="9" max="9" width="9.109375" style="31"/>
    <col min="10" max="10" width="9.109375" style="152"/>
    <col min="11" max="11" width="12" style="31" customWidth="1"/>
    <col min="12" max="12" width="13.44140625" style="31" customWidth="1"/>
    <col min="13" max="14" width="9.109375" style="101"/>
    <col min="15" max="22" width="13.33203125" style="101" customWidth="1"/>
    <col min="23" max="16384" width="9.109375" style="101"/>
  </cols>
  <sheetData>
    <row r="1" spans="1:31" x14ac:dyDescent="0.2">
      <c r="A1" s="109"/>
      <c r="B1" s="110"/>
      <c r="C1" s="110"/>
      <c r="D1" s="111"/>
      <c r="E1" s="111"/>
      <c r="F1" s="112"/>
      <c r="G1" s="112"/>
      <c r="H1" s="112"/>
      <c r="M1" s="31"/>
      <c r="N1" s="544"/>
      <c r="O1" s="31"/>
      <c r="P1" s="31"/>
      <c r="Q1" s="31"/>
      <c r="R1" s="31"/>
      <c r="S1" s="31"/>
      <c r="T1" s="31"/>
      <c r="U1" s="31"/>
      <c r="V1" s="31"/>
      <c r="W1" s="31"/>
      <c r="X1" s="31"/>
      <c r="Y1" s="31"/>
      <c r="Z1" s="31"/>
      <c r="AA1" s="31"/>
      <c r="AB1" s="31"/>
      <c r="AC1" s="31"/>
      <c r="AD1" s="31"/>
      <c r="AE1" s="31"/>
    </row>
    <row r="2" spans="1:31" x14ac:dyDescent="0.2">
      <c r="A2" s="109"/>
      <c r="B2" s="110"/>
      <c r="C2" s="110"/>
      <c r="D2" s="111"/>
      <c r="E2" s="111"/>
      <c r="F2" s="112"/>
      <c r="G2" s="112"/>
      <c r="H2" s="112"/>
      <c r="M2" s="31"/>
      <c r="N2" s="544"/>
      <c r="O2" s="31"/>
      <c r="P2" s="31"/>
      <c r="Q2" s="31"/>
      <c r="R2" s="31"/>
      <c r="S2" s="31"/>
      <c r="T2" s="31"/>
      <c r="U2" s="31"/>
      <c r="V2" s="31"/>
      <c r="W2" s="31"/>
      <c r="X2" s="31"/>
      <c r="Y2" s="31"/>
      <c r="Z2" s="31"/>
      <c r="AA2" s="31"/>
      <c r="AB2" s="31"/>
      <c r="AC2" s="31"/>
      <c r="AD2" s="31"/>
      <c r="AE2" s="31"/>
    </row>
    <row r="3" spans="1:31" ht="12" x14ac:dyDescent="0.2">
      <c r="A3" s="40"/>
      <c r="B3" s="41"/>
      <c r="C3" s="42"/>
      <c r="D3" s="43"/>
      <c r="E3" s="43"/>
      <c r="F3" s="21"/>
      <c r="G3" s="21"/>
      <c r="H3" s="21"/>
      <c r="M3" s="31"/>
      <c r="N3" s="544"/>
      <c r="O3" s="31"/>
      <c r="P3" s="31"/>
      <c r="Q3" s="31"/>
      <c r="R3" s="31"/>
      <c r="S3" s="31"/>
      <c r="T3" s="31"/>
      <c r="U3" s="31"/>
      <c r="V3" s="31"/>
      <c r="W3" s="31"/>
      <c r="X3" s="31"/>
      <c r="Y3" s="31"/>
      <c r="Z3" s="31"/>
      <c r="AA3" s="31"/>
      <c r="AB3" s="31"/>
      <c r="AC3" s="31"/>
      <c r="AD3" s="31"/>
      <c r="AE3" s="31"/>
    </row>
    <row r="4" spans="1:31" s="289" customFormat="1" ht="12" x14ac:dyDescent="0.2">
      <c r="A4" s="247"/>
      <c r="B4" s="287"/>
      <c r="C4" s="247"/>
      <c r="D4" s="247"/>
      <c r="E4" s="247"/>
      <c r="F4" s="115"/>
      <c r="G4" s="115"/>
      <c r="H4" s="115"/>
      <c r="I4" s="249"/>
      <c r="J4" s="288"/>
      <c r="K4" s="249"/>
      <c r="L4" s="249"/>
      <c r="M4" s="249"/>
      <c r="N4" s="544"/>
      <c r="O4" s="249"/>
      <c r="P4" s="249"/>
      <c r="Q4" s="249"/>
      <c r="R4" s="249"/>
      <c r="S4" s="249"/>
      <c r="T4" s="249"/>
      <c r="U4" s="249"/>
      <c r="V4" s="249"/>
      <c r="W4" s="249"/>
      <c r="X4" s="249"/>
      <c r="Y4" s="249"/>
      <c r="Z4" s="249"/>
      <c r="AA4" s="249"/>
      <c r="AB4" s="249"/>
      <c r="AC4" s="249"/>
      <c r="AD4" s="249"/>
      <c r="AE4" s="249"/>
    </row>
    <row r="5" spans="1:31" s="289" customFormat="1" ht="15.6" x14ac:dyDescent="0.2">
      <c r="A5" s="257"/>
      <c r="B5" s="290"/>
      <c r="C5" s="257"/>
      <c r="D5" s="247"/>
      <c r="E5" s="247"/>
      <c r="F5" s="115"/>
      <c r="G5" s="115"/>
      <c r="H5" s="115"/>
      <c r="I5" s="249"/>
      <c r="J5" s="288"/>
      <c r="K5" s="249"/>
      <c r="L5" s="249"/>
      <c r="M5" s="249"/>
      <c r="N5" s="544"/>
      <c r="O5" s="249"/>
      <c r="P5" s="249"/>
      <c r="Q5" s="249"/>
      <c r="R5" s="249"/>
      <c r="S5" s="249"/>
      <c r="T5" s="249"/>
      <c r="U5" s="249"/>
      <c r="V5" s="249"/>
      <c r="W5" s="249"/>
      <c r="X5" s="249"/>
      <c r="Y5" s="249"/>
      <c r="Z5" s="249"/>
      <c r="AA5" s="249"/>
      <c r="AB5" s="249"/>
      <c r="AC5" s="249"/>
      <c r="AD5" s="249"/>
      <c r="AE5" s="249"/>
    </row>
    <row r="6" spans="1:31" s="295" customFormat="1" ht="15.6" customHeight="1" x14ac:dyDescent="0.2">
      <c r="A6" s="258" t="s">
        <v>3</v>
      </c>
      <c r="B6" s="291"/>
      <c r="C6" s="292"/>
      <c r="D6" s="247"/>
      <c r="E6" s="247"/>
      <c r="F6" s="342" t="s">
        <v>4</v>
      </c>
      <c r="G6" s="465" t="str">
        <f>'1. SKUPAJ'!C6</f>
        <v>Ponudnik A</v>
      </c>
      <c r="H6" s="463"/>
      <c r="I6" s="463"/>
      <c r="J6" s="463"/>
      <c r="K6" s="463"/>
      <c r="L6" s="463"/>
      <c r="M6" s="293"/>
      <c r="N6" s="544"/>
      <c r="O6" s="569" t="s">
        <v>144</v>
      </c>
      <c r="P6" s="569"/>
      <c r="Q6" s="569"/>
      <c r="R6" s="569"/>
      <c r="S6" s="569"/>
      <c r="T6" s="569"/>
      <c r="U6" s="569"/>
      <c r="V6" s="254"/>
      <c r="W6" s="293"/>
      <c r="X6" s="293"/>
      <c r="Y6" s="293"/>
      <c r="Z6" s="293"/>
      <c r="AA6" s="293"/>
      <c r="AB6" s="293"/>
      <c r="AC6" s="293"/>
      <c r="AD6" s="293"/>
      <c r="AE6" s="293"/>
    </row>
    <row r="7" spans="1:31" s="295" customFormat="1" ht="15.6" x14ac:dyDescent="0.2">
      <c r="A7" s="258"/>
      <c r="B7" s="296"/>
      <c r="C7" s="297"/>
      <c r="D7" s="298"/>
      <c r="E7" s="298"/>
      <c r="F7" s="298"/>
      <c r="G7" s="298"/>
      <c r="H7" s="298"/>
      <c r="I7" s="249"/>
      <c r="J7" s="294"/>
      <c r="K7" s="293"/>
      <c r="L7" s="293"/>
      <c r="M7" s="293"/>
      <c r="N7" s="544"/>
      <c r="O7" s="254"/>
      <c r="P7" s="254"/>
      <c r="Q7" s="254"/>
      <c r="R7" s="254"/>
      <c r="S7" s="254"/>
      <c r="T7" s="254"/>
      <c r="U7" s="254"/>
      <c r="V7" s="254"/>
      <c r="W7" s="293"/>
      <c r="X7" s="293"/>
      <c r="Y7" s="293"/>
      <c r="Z7" s="293"/>
      <c r="AA7" s="293"/>
      <c r="AB7" s="293"/>
      <c r="AC7" s="293"/>
      <c r="AD7" s="293"/>
      <c r="AE7" s="293"/>
    </row>
    <row r="8" spans="1:31" s="303" customFormat="1" ht="16.2" thickBot="1" x14ac:dyDescent="0.25">
      <c r="A8" s="257" t="s">
        <v>10</v>
      </c>
      <c r="B8" s="258" t="s">
        <v>23</v>
      </c>
      <c r="C8" s="299"/>
      <c r="D8" s="300"/>
      <c r="E8" s="300"/>
      <c r="F8" s="300"/>
      <c r="G8" s="300"/>
      <c r="H8" s="300"/>
      <c r="I8" s="301"/>
      <c r="J8" s="302"/>
      <c r="K8" s="301"/>
      <c r="L8" s="301"/>
      <c r="M8" s="301"/>
      <c r="N8" s="544"/>
      <c r="O8" s="260"/>
      <c r="P8" s="260"/>
      <c r="Q8" s="260"/>
      <c r="R8" s="260"/>
      <c r="S8" s="260"/>
      <c r="T8" s="260"/>
      <c r="U8" s="260"/>
      <c r="V8" s="260"/>
      <c r="W8" s="301"/>
      <c r="X8" s="301"/>
      <c r="Y8" s="301"/>
      <c r="Z8" s="301"/>
      <c r="AA8" s="301"/>
      <c r="AB8" s="301"/>
      <c r="AC8" s="301"/>
      <c r="AD8" s="301"/>
      <c r="AE8" s="301"/>
    </row>
    <row r="9" spans="1:31" ht="17.399999999999999" x14ac:dyDescent="0.2">
      <c r="A9" s="44"/>
      <c r="B9" s="45"/>
      <c r="C9" s="46"/>
      <c r="D9" s="47"/>
      <c r="E9" s="245"/>
      <c r="F9" s="271" t="s">
        <v>64</v>
      </c>
      <c r="G9" s="207"/>
      <c r="H9" s="208"/>
      <c r="I9" s="209"/>
      <c r="J9" s="207" t="s">
        <v>65</v>
      </c>
      <c r="K9" s="210"/>
      <c r="L9" s="211"/>
      <c r="M9" s="31"/>
      <c r="N9" s="544"/>
      <c r="O9" s="491"/>
      <c r="P9" s="492" t="s">
        <v>64</v>
      </c>
      <c r="Q9" s="492"/>
      <c r="R9" s="492"/>
      <c r="S9" s="493"/>
      <c r="T9" s="492" t="s">
        <v>65</v>
      </c>
      <c r="U9" s="494"/>
      <c r="V9" s="495"/>
      <c r="W9" s="31"/>
      <c r="X9" s="31"/>
      <c r="Y9" s="31"/>
      <c r="Z9" s="31"/>
      <c r="AA9" s="31"/>
      <c r="AB9" s="31"/>
      <c r="AC9" s="31"/>
      <c r="AD9" s="31"/>
      <c r="AE9" s="31"/>
    </row>
    <row r="10" spans="1:31" ht="72.599999999999994" thickBot="1" x14ac:dyDescent="0.25">
      <c r="A10" s="266" t="s">
        <v>0</v>
      </c>
      <c r="B10" s="266" t="s">
        <v>2</v>
      </c>
      <c r="C10" s="267" t="s">
        <v>1</v>
      </c>
      <c r="D10" s="268"/>
      <c r="E10" s="269" t="s">
        <v>22</v>
      </c>
      <c r="F10" s="270" t="s">
        <v>18</v>
      </c>
      <c r="G10" s="304" t="s">
        <v>37</v>
      </c>
      <c r="H10" s="305" t="s">
        <v>35</v>
      </c>
      <c r="I10" s="269" t="s">
        <v>22</v>
      </c>
      <c r="J10" s="270" t="s">
        <v>18</v>
      </c>
      <c r="K10" s="304" t="s">
        <v>37</v>
      </c>
      <c r="L10" s="305" t="s">
        <v>35</v>
      </c>
      <c r="M10" s="31"/>
      <c r="N10" s="544"/>
      <c r="O10" s="496" t="s">
        <v>135</v>
      </c>
      <c r="P10" s="497" t="s">
        <v>136</v>
      </c>
      <c r="Q10" s="497" t="s">
        <v>137</v>
      </c>
      <c r="R10" s="521" t="s">
        <v>138</v>
      </c>
      <c r="S10" s="496" t="s">
        <v>135</v>
      </c>
      <c r="T10" s="497" t="s">
        <v>136</v>
      </c>
      <c r="U10" s="497" t="s">
        <v>137</v>
      </c>
      <c r="V10" s="521" t="s">
        <v>138</v>
      </c>
      <c r="W10" s="31"/>
      <c r="X10" s="31"/>
      <c r="Y10" s="31"/>
      <c r="Z10" s="31"/>
      <c r="AA10" s="31"/>
      <c r="AB10" s="31"/>
      <c r="AC10" s="31"/>
      <c r="AD10" s="31"/>
      <c r="AE10" s="31"/>
    </row>
    <row r="11" spans="1:31" s="33" customFormat="1" ht="12.6" thickTop="1" x14ac:dyDescent="0.2">
      <c r="A11" s="96"/>
      <c r="B11" s="78"/>
      <c r="C11" s="75" t="s">
        <v>42</v>
      </c>
      <c r="D11" s="81"/>
      <c r="E11" s="155"/>
      <c r="F11" s="77"/>
      <c r="G11" s="77"/>
      <c r="H11" s="137"/>
      <c r="I11" s="155"/>
      <c r="J11" s="77"/>
      <c r="K11" s="77"/>
      <c r="L11" s="137"/>
      <c r="M11" s="35"/>
      <c r="N11" s="544"/>
      <c r="O11" s="536"/>
      <c r="P11" s="537"/>
      <c r="Q11" s="538"/>
      <c r="R11" s="539"/>
      <c r="S11" s="536"/>
      <c r="T11" s="537"/>
      <c r="U11" s="538"/>
      <c r="V11" s="540"/>
    </row>
    <row r="12" spans="1:31" s="95" customFormat="1" ht="14.4" customHeight="1" x14ac:dyDescent="0.2">
      <c r="A12" s="187">
        <f ca="1">+(MAX($A$9:OFFSET($A12,-1,0)))+1</f>
        <v>1</v>
      </c>
      <c r="B12" s="238"/>
      <c r="C12" s="306" t="s">
        <v>80</v>
      </c>
      <c r="D12" s="190"/>
      <c r="E12" s="272" t="s">
        <v>28</v>
      </c>
      <c r="F12" s="273">
        <v>1</v>
      </c>
      <c r="G12" s="473">
        <v>0</v>
      </c>
      <c r="H12" s="430">
        <f>ROUND(G12,0)*F12</f>
        <v>0</v>
      </c>
      <c r="I12" s="272" t="s">
        <v>28</v>
      </c>
      <c r="J12" s="273">
        <v>1</v>
      </c>
      <c r="K12" s="473">
        <v>0</v>
      </c>
      <c r="L12" s="430">
        <f>ROUND(K12,0)*J12</f>
        <v>0</v>
      </c>
      <c r="M12" s="33"/>
      <c r="N12" s="544"/>
      <c r="O12" s="502">
        <f>0.9*H12</f>
        <v>0</v>
      </c>
      <c r="P12" s="503">
        <f>0.05*H12</f>
        <v>0</v>
      </c>
      <c r="Q12" s="503">
        <f>0.05*H12</f>
        <v>0</v>
      </c>
      <c r="R12" s="523">
        <f>O12+P12+Q12</f>
        <v>0</v>
      </c>
      <c r="S12" s="502">
        <f>0.9*L12</f>
        <v>0</v>
      </c>
      <c r="T12" s="503">
        <f>0.05*L12</f>
        <v>0</v>
      </c>
      <c r="U12" s="503">
        <f>0.05*L12</f>
        <v>0</v>
      </c>
      <c r="V12" s="504">
        <f>S12+T12+U12</f>
        <v>0</v>
      </c>
      <c r="W12" s="33"/>
      <c r="X12" s="33"/>
      <c r="Y12" s="33"/>
      <c r="Z12" s="33"/>
      <c r="AA12" s="33"/>
      <c r="AB12" s="33"/>
      <c r="AC12" s="33"/>
      <c r="AD12" s="33"/>
      <c r="AE12" s="33"/>
    </row>
    <row r="13" spans="1:31" s="33" customFormat="1" ht="26.4" customHeight="1" x14ac:dyDescent="0.2">
      <c r="A13" s="78"/>
      <c r="B13" s="78"/>
      <c r="C13" s="82" t="s">
        <v>24</v>
      </c>
      <c r="D13" s="74"/>
      <c r="E13" s="180"/>
      <c r="F13" s="181"/>
      <c r="G13" s="182"/>
      <c r="H13" s="185"/>
      <c r="I13" s="180"/>
      <c r="J13" s="183"/>
      <c r="K13" s="184"/>
      <c r="L13" s="185"/>
      <c r="M13" s="35"/>
      <c r="N13" s="544"/>
      <c r="O13" s="502"/>
      <c r="P13" s="503"/>
      <c r="Q13" s="503"/>
      <c r="R13" s="523"/>
      <c r="S13" s="502"/>
      <c r="T13" s="503"/>
      <c r="U13" s="503"/>
      <c r="V13" s="504"/>
    </row>
    <row r="14" spans="1:31" s="95" customFormat="1" ht="15" customHeight="1" x14ac:dyDescent="0.2">
      <c r="A14" s="187">
        <f ca="1">+(MAX($A$9:OFFSET($A14,-1,0)))+1</f>
        <v>2</v>
      </c>
      <c r="B14" s="238"/>
      <c r="C14" s="306" t="s">
        <v>85</v>
      </c>
      <c r="D14" s="190"/>
      <c r="E14" s="272" t="s">
        <v>28</v>
      </c>
      <c r="F14" s="273">
        <v>1</v>
      </c>
      <c r="G14" s="473">
        <v>0</v>
      </c>
      <c r="H14" s="430">
        <f>ROUND(G14,0)*F14</f>
        <v>0</v>
      </c>
      <c r="I14" s="272" t="s">
        <v>28</v>
      </c>
      <c r="J14" s="273">
        <v>1</v>
      </c>
      <c r="K14" s="473">
        <v>0</v>
      </c>
      <c r="L14" s="430">
        <f>ROUND(K14,0)*J14</f>
        <v>0</v>
      </c>
      <c r="M14" s="33"/>
      <c r="N14" s="544"/>
      <c r="O14" s="502">
        <f t="shared" ref="O14:O27" si="0">0.9*H14</f>
        <v>0</v>
      </c>
      <c r="P14" s="503">
        <f t="shared" ref="P14:P27" si="1">0.05*H14</f>
        <v>0</v>
      </c>
      <c r="Q14" s="503">
        <f t="shared" ref="Q14:Q27" si="2">0.05*H14</f>
        <v>0</v>
      </c>
      <c r="R14" s="523">
        <f t="shared" ref="R14:R27" si="3">O14+P14+Q14</f>
        <v>0</v>
      </c>
      <c r="S14" s="502">
        <f t="shared" ref="S14:S27" si="4">0.9*L14</f>
        <v>0</v>
      </c>
      <c r="T14" s="503">
        <f t="shared" ref="T14:T27" si="5">0.05*L14</f>
        <v>0</v>
      </c>
      <c r="U14" s="503">
        <f t="shared" ref="U14:U27" si="6">0.05*L14</f>
        <v>0</v>
      </c>
      <c r="V14" s="504">
        <f t="shared" ref="V14:V27" si="7">S14+T14+U14</f>
        <v>0</v>
      </c>
      <c r="W14" s="33"/>
      <c r="X14" s="33"/>
      <c r="Y14" s="33"/>
      <c r="Z14" s="33"/>
      <c r="AA14" s="33"/>
      <c r="AB14" s="33"/>
      <c r="AC14" s="33"/>
      <c r="AD14" s="33"/>
      <c r="AE14" s="33"/>
    </row>
    <row r="15" spans="1:31" s="33" customFormat="1" ht="25.2" customHeight="1" x14ac:dyDescent="0.2">
      <c r="A15" s="78"/>
      <c r="B15" s="78"/>
      <c r="C15" s="82" t="s">
        <v>48</v>
      </c>
      <c r="D15" s="74"/>
      <c r="E15" s="180"/>
      <c r="F15" s="181"/>
      <c r="G15" s="182"/>
      <c r="H15" s="185"/>
      <c r="I15" s="180"/>
      <c r="J15" s="183"/>
      <c r="K15" s="184"/>
      <c r="L15" s="185"/>
      <c r="M15" s="35"/>
      <c r="N15" s="544"/>
      <c r="O15" s="502"/>
      <c r="P15" s="503"/>
      <c r="Q15" s="503"/>
      <c r="R15" s="523"/>
      <c r="S15" s="502"/>
      <c r="T15" s="503"/>
      <c r="U15" s="503"/>
      <c r="V15" s="504"/>
    </row>
    <row r="16" spans="1:31" s="95" customFormat="1" ht="40.200000000000003" customHeight="1" x14ac:dyDescent="0.2">
      <c r="A16" s="187">
        <f ca="1">+(MAX($A$9:OFFSET($A16,-1,0)))+1</f>
        <v>3</v>
      </c>
      <c r="B16" s="238"/>
      <c r="C16" s="307" t="s">
        <v>121</v>
      </c>
      <c r="D16" s="235"/>
      <c r="E16" s="272" t="s">
        <v>28</v>
      </c>
      <c r="F16" s="273">
        <v>1</v>
      </c>
      <c r="G16" s="473">
        <v>0</v>
      </c>
      <c r="H16" s="430">
        <f>ROUND(G16,0)*F16</f>
        <v>0</v>
      </c>
      <c r="I16" s="272" t="s">
        <v>28</v>
      </c>
      <c r="J16" s="273">
        <v>1</v>
      </c>
      <c r="K16" s="473">
        <v>0</v>
      </c>
      <c r="L16" s="430">
        <f>ROUND(K16,0)*J16</f>
        <v>0</v>
      </c>
      <c r="M16" s="33"/>
      <c r="N16" s="544"/>
      <c r="O16" s="502">
        <f t="shared" si="0"/>
        <v>0</v>
      </c>
      <c r="P16" s="503">
        <f t="shared" si="1"/>
        <v>0</v>
      </c>
      <c r="Q16" s="503">
        <f t="shared" si="2"/>
        <v>0</v>
      </c>
      <c r="R16" s="523">
        <f t="shared" si="3"/>
        <v>0</v>
      </c>
      <c r="S16" s="502">
        <f t="shared" si="4"/>
        <v>0</v>
      </c>
      <c r="T16" s="503">
        <f t="shared" si="5"/>
        <v>0</v>
      </c>
      <c r="U16" s="503">
        <f t="shared" si="6"/>
        <v>0</v>
      </c>
      <c r="V16" s="504">
        <f t="shared" si="7"/>
        <v>0</v>
      </c>
      <c r="W16" s="33"/>
      <c r="X16" s="33"/>
      <c r="Y16" s="33"/>
      <c r="Z16" s="33"/>
      <c r="AA16" s="33"/>
      <c r="AB16" s="33"/>
      <c r="AC16" s="33"/>
      <c r="AD16" s="33"/>
      <c r="AE16" s="33"/>
    </row>
    <row r="17" spans="1:31" s="33" customFormat="1" ht="13.8" customHeight="1" x14ac:dyDescent="0.2">
      <c r="A17" s="78"/>
      <c r="B17" s="78"/>
      <c r="C17" s="75" t="s">
        <v>55</v>
      </c>
      <c r="D17" s="75"/>
      <c r="E17" s="180"/>
      <c r="F17" s="181"/>
      <c r="G17" s="182"/>
      <c r="H17" s="185"/>
      <c r="I17" s="180"/>
      <c r="J17" s="183"/>
      <c r="K17" s="184"/>
      <c r="L17" s="185"/>
      <c r="M17" s="35"/>
      <c r="N17" s="544"/>
      <c r="O17" s="502"/>
      <c r="P17" s="503"/>
      <c r="Q17" s="503"/>
      <c r="R17" s="523"/>
      <c r="S17" s="502"/>
      <c r="T17" s="503"/>
      <c r="U17" s="503"/>
      <c r="V17" s="504"/>
    </row>
    <row r="18" spans="1:31" s="95" customFormat="1" ht="13.8" customHeight="1" x14ac:dyDescent="0.2">
      <c r="A18" s="187">
        <f ca="1">+(MAX($A$9:OFFSET($A18,-1,0)))+1</f>
        <v>4</v>
      </c>
      <c r="B18" s="238"/>
      <c r="C18" s="306" t="s">
        <v>26</v>
      </c>
      <c r="D18" s="190"/>
      <c r="E18" s="272" t="s">
        <v>28</v>
      </c>
      <c r="F18" s="273">
        <v>1</v>
      </c>
      <c r="G18" s="473">
        <v>0</v>
      </c>
      <c r="H18" s="430">
        <f>ROUND(G18,0)*F18</f>
        <v>0</v>
      </c>
      <c r="I18" s="272" t="s">
        <v>28</v>
      </c>
      <c r="J18" s="273">
        <v>1</v>
      </c>
      <c r="K18" s="473">
        <v>0</v>
      </c>
      <c r="L18" s="430">
        <f>ROUND(K18,0)*J18</f>
        <v>0</v>
      </c>
      <c r="M18" s="33"/>
      <c r="N18" s="544"/>
      <c r="O18" s="502">
        <f t="shared" si="0"/>
        <v>0</v>
      </c>
      <c r="P18" s="503">
        <f t="shared" si="1"/>
        <v>0</v>
      </c>
      <c r="Q18" s="503">
        <f t="shared" si="2"/>
        <v>0</v>
      </c>
      <c r="R18" s="523">
        <f t="shared" si="3"/>
        <v>0</v>
      </c>
      <c r="S18" s="502">
        <f t="shared" si="4"/>
        <v>0</v>
      </c>
      <c r="T18" s="503">
        <f t="shared" si="5"/>
        <v>0</v>
      </c>
      <c r="U18" s="503">
        <f t="shared" si="6"/>
        <v>0</v>
      </c>
      <c r="V18" s="504">
        <f t="shared" si="7"/>
        <v>0</v>
      </c>
      <c r="W18" s="33"/>
      <c r="X18" s="33"/>
      <c r="Y18" s="33"/>
      <c r="Z18" s="33"/>
      <c r="AA18" s="33"/>
      <c r="AB18" s="33"/>
      <c r="AC18" s="33"/>
      <c r="AD18" s="33"/>
      <c r="AE18" s="33"/>
    </row>
    <row r="19" spans="1:31" s="33" customFormat="1" ht="14.4" customHeight="1" x14ac:dyDescent="0.2">
      <c r="A19" s="78"/>
      <c r="B19" s="78"/>
      <c r="C19" s="75" t="s">
        <v>86</v>
      </c>
      <c r="D19" s="75"/>
      <c r="E19" s="180"/>
      <c r="F19" s="181"/>
      <c r="G19" s="182"/>
      <c r="H19" s="185"/>
      <c r="I19" s="180"/>
      <c r="J19" s="183"/>
      <c r="K19" s="184"/>
      <c r="L19" s="185"/>
      <c r="M19" s="35"/>
      <c r="N19" s="544"/>
      <c r="O19" s="502"/>
      <c r="P19" s="503"/>
      <c r="Q19" s="503"/>
      <c r="R19" s="523"/>
      <c r="S19" s="502"/>
      <c r="T19" s="503"/>
      <c r="U19" s="503"/>
      <c r="V19" s="504"/>
    </row>
    <row r="20" spans="1:31" s="95" customFormat="1" ht="109.2" customHeight="1" x14ac:dyDescent="0.2">
      <c r="A20" s="187">
        <f ca="1">+(MAX($A$9:OFFSET($A20,-1,0)))+1</f>
        <v>5</v>
      </c>
      <c r="B20" s="238"/>
      <c r="C20" s="308" t="s">
        <v>126</v>
      </c>
      <c r="D20" s="190"/>
      <c r="E20" s="272" t="s">
        <v>28</v>
      </c>
      <c r="F20" s="273">
        <v>1</v>
      </c>
      <c r="G20" s="473">
        <v>0</v>
      </c>
      <c r="H20" s="430">
        <f>ROUND(G20,0)*F20</f>
        <v>0</v>
      </c>
      <c r="I20" s="272" t="s">
        <v>28</v>
      </c>
      <c r="J20" s="273">
        <v>1</v>
      </c>
      <c r="K20" s="473">
        <v>0</v>
      </c>
      <c r="L20" s="430">
        <f>ROUND(K20,0)*J20</f>
        <v>0</v>
      </c>
      <c r="M20" s="33"/>
      <c r="N20" s="544"/>
      <c r="O20" s="502">
        <f t="shared" si="0"/>
        <v>0</v>
      </c>
      <c r="P20" s="503">
        <f t="shared" si="1"/>
        <v>0</v>
      </c>
      <c r="Q20" s="503">
        <f t="shared" si="2"/>
        <v>0</v>
      </c>
      <c r="R20" s="523">
        <f t="shared" si="3"/>
        <v>0</v>
      </c>
      <c r="S20" s="502">
        <f t="shared" si="4"/>
        <v>0</v>
      </c>
      <c r="T20" s="503">
        <f t="shared" si="5"/>
        <v>0</v>
      </c>
      <c r="U20" s="503">
        <f t="shared" si="6"/>
        <v>0</v>
      </c>
      <c r="V20" s="504">
        <f t="shared" si="7"/>
        <v>0</v>
      </c>
      <c r="W20" s="33"/>
      <c r="X20" s="33"/>
      <c r="Y20" s="33"/>
      <c r="Z20" s="33"/>
      <c r="AA20" s="33"/>
      <c r="AB20" s="33"/>
      <c r="AC20" s="33"/>
      <c r="AD20" s="33"/>
      <c r="AE20" s="33"/>
    </row>
    <row r="21" spans="1:31" s="33" customFormat="1" ht="13.8" customHeight="1" x14ac:dyDescent="0.2">
      <c r="A21" s="78"/>
      <c r="B21" s="78"/>
      <c r="C21" s="75" t="s">
        <v>56</v>
      </c>
      <c r="D21" s="75"/>
      <c r="E21" s="180"/>
      <c r="F21" s="181"/>
      <c r="G21" s="182"/>
      <c r="H21" s="185"/>
      <c r="I21" s="180"/>
      <c r="J21" s="183"/>
      <c r="K21" s="184"/>
      <c r="L21" s="185"/>
      <c r="M21" s="35"/>
      <c r="N21" s="544"/>
      <c r="O21" s="502"/>
      <c r="P21" s="503"/>
      <c r="Q21" s="503"/>
      <c r="R21" s="523"/>
      <c r="S21" s="502"/>
      <c r="T21" s="503"/>
      <c r="U21" s="503"/>
      <c r="V21" s="504"/>
    </row>
    <row r="22" spans="1:31" s="95" customFormat="1" ht="50.4" customHeight="1" x14ac:dyDescent="0.2">
      <c r="A22" s="187">
        <f ca="1">+(MAX($A$9:OFFSET($A22,-1,0)))+1</f>
        <v>6</v>
      </c>
      <c r="B22" s="276"/>
      <c r="C22" s="309" t="s">
        <v>111</v>
      </c>
      <c r="D22" s="277"/>
      <c r="E22" s="274" t="s">
        <v>28</v>
      </c>
      <c r="F22" s="275">
        <v>1</v>
      </c>
      <c r="G22" s="473">
        <v>0</v>
      </c>
      <c r="H22" s="430">
        <f>ROUND(G22,0)*F22</f>
        <v>0</v>
      </c>
      <c r="I22" s="274" t="s">
        <v>28</v>
      </c>
      <c r="J22" s="275">
        <v>1</v>
      </c>
      <c r="K22" s="473">
        <v>0</v>
      </c>
      <c r="L22" s="430">
        <f>ROUND(K22,0)*J22</f>
        <v>0</v>
      </c>
      <c r="M22" s="33"/>
      <c r="N22" s="544"/>
      <c r="O22" s="502">
        <f t="shared" si="0"/>
        <v>0</v>
      </c>
      <c r="P22" s="503">
        <f t="shared" si="1"/>
        <v>0</v>
      </c>
      <c r="Q22" s="503">
        <f t="shared" si="2"/>
        <v>0</v>
      </c>
      <c r="R22" s="523">
        <f t="shared" si="3"/>
        <v>0</v>
      </c>
      <c r="S22" s="502">
        <f t="shared" si="4"/>
        <v>0</v>
      </c>
      <c r="T22" s="503">
        <f t="shared" si="5"/>
        <v>0</v>
      </c>
      <c r="U22" s="503">
        <f t="shared" si="6"/>
        <v>0</v>
      </c>
      <c r="V22" s="504">
        <f t="shared" si="7"/>
        <v>0</v>
      </c>
      <c r="W22" s="33"/>
      <c r="X22" s="33"/>
      <c r="Y22" s="33"/>
      <c r="Z22" s="33"/>
      <c r="AA22" s="33"/>
      <c r="AB22" s="33"/>
      <c r="AC22" s="33"/>
      <c r="AD22" s="33"/>
      <c r="AE22" s="33"/>
    </row>
    <row r="23" spans="1:31" s="95" customFormat="1" ht="64.2" customHeight="1" x14ac:dyDescent="0.2">
      <c r="A23" s="187">
        <f ca="1">+(MAX($A$9:OFFSET($A23,-1,0)))+1</f>
        <v>7</v>
      </c>
      <c r="B23" s="276"/>
      <c r="C23" s="310" t="s">
        <v>123</v>
      </c>
      <c r="D23" s="277"/>
      <c r="E23" s="274" t="s">
        <v>28</v>
      </c>
      <c r="F23" s="275">
        <v>1</v>
      </c>
      <c r="G23" s="473">
        <v>0</v>
      </c>
      <c r="H23" s="430">
        <f>ROUND(G23,0)*F23</f>
        <v>0</v>
      </c>
      <c r="I23" s="283" t="s">
        <v>107</v>
      </c>
      <c r="J23" s="284" t="s">
        <v>107</v>
      </c>
      <c r="K23" s="284" t="s">
        <v>107</v>
      </c>
      <c r="L23" s="285" t="s">
        <v>107</v>
      </c>
      <c r="M23" s="33"/>
      <c r="N23" s="544"/>
      <c r="O23" s="502">
        <f t="shared" si="0"/>
        <v>0</v>
      </c>
      <c r="P23" s="503">
        <f t="shared" si="1"/>
        <v>0</v>
      </c>
      <c r="Q23" s="503">
        <f t="shared" si="2"/>
        <v>0</v>
      </c>
      <c r="R23" s="504">
        <f t="shared" si="3"/>
        <v>0</v>
      </c>
      <c r="S23" s="502" t="s">
        <v>107</v>
      </c>
      <c r="T23" s="503" t="s">
        <v>107</v>
      </c>
      <c r="U23" s="503" t="s">
        <v>107</v>
      </c>
      <c r="V23" s="503" t="s">
        <v>107</v>
      </c>
      <c r="W23" s="33"/>
      <c r="X23" s="33"/>
      <c r="Y23" s="33"/>
      <c r="Z23" s="33"/>
      <c r="AA23" s="33"/>
      <c r="AB23" s="33"/>
      <c r="AC23" s="33"/>
      <c r="AD23" s="33"/>
      <c r="AE23" s="33"/>
    </row>
    <row r="24" spans="1:31" s="95" customFormat="1" ht="41.4" customHeight="1" x14ac:dyDescent="0.2">
      <c r="A24" s="187">
        <f ca="1">+(MAX($A$9:OFFSET($A24,-1,0)))+1</f>
        <v>8</v>
      </c>
      <c r="B24" s="276"/>
      <c r="C24" s="310" t="s">
        <v>122</v>
      </c>
      <c r="D24" s="277"/>
      <c r="E24" s="283" t="s">
        <v>107</v>
      </c>
      <c r="F24" s="284" t="s">
        <v>107</v>
      </c>
      <c r="G24" s="284" t="s">
        <v>107</v>
      </c>
      <c r="H24" s="286" t="s">
        <v>107</v>
      </c>
      <c r="I24" s="278" t="s">
        <v>28</v>
      </c>
      <c r="J24" s="275">
        <v>1</v>
      </c>
      <c r="K24" s="473">
        <v>0</v>
      </c>
      <c r="L24" s="430">
        <f>ROUND(K24,0)*J24</f>
        <v>0</v>
      </c>
      <c r="M24" s="33"/>
      <c r="N24" s="544"/>
      <c r="O24" s="502" t="s">
        <v>107</v>
      </c>
      <c r="P24" s="503" t="s">
        <v>107</v>
      </c>
      <c r="Q24" s="503" t="s">
        <v>107</v>
      </c>
      <c r="R24" s="504" t="s">
        <v>107</v>
      </c>
      <c r="S24" s="502">
        <f t="shared" si="4"/>
        <v>0</v>
      </c>
      <c r="T24" s="503">
        <f t="shared" si="5"/>
        <v>0</v>
      </c>
      <c r="U24" s="503">
        <f t="shared" si="6"/>
        <v>0</v>
      </c>
      <c r="V24" s="504">
        <f t="shared" si="7"/>
        <v>0</v>
      </c>
      <c r="W24" s="33"/>
      <c r="X24" s="33"/>
      <c r="Y24" s="33"/>
      <c r="Z24" s="33"/>
      <c r="AA24" s="33"/>
      <c r="AB24" s="33"/>
      <c r="AC24" s="33"/>
      <c r="AD24" s="33"/>
      <c r="AE24" s="33"/>
    </row>
    <row r="25" spans="1:31" s="95" customFormat="1" ht="12" x14ac:dyDescent="0.2">
      <c r="A25" s="78"/>
      <c r="B25" s="78"/>
      <c r="C25" s="75" t="s">
        <v>58</v>
      </c>
      <c r="D25" s="75"/>
      <c r="E25" s="180"/>
      <c r="F25" s="181"/>
      <c r="G25" s="182"/>
      <c r="H25" s="186"/>
      <c r="I25" s="180"/>
      <c r="J25" s="183"/>
      <c r="K25" s="184"/>
      <c r="L25" s="185"/>
      <c r="M25" s="33"/>
      <c r="N25" s="544"/>
      <c r="O25" s="502"/>
      <c r="P25" s="503"/>
      <c r="Q25" s="503"/>
      <c r="R25" s="504"/>
      <c r="S25" s="502"/>
      <c r="T25" s="503"/>
      <c r="U25" s="503"/>
      <c r="V25" s="504"/>
      <c r="W25" s="33"/>
      <c r="X25" s="33"/>
      <c r="Y25" s="33"/>
      <c r="Z25" s="33"/>
      <c r="AA25" s="33"/>
      <c r="AB25" s="33"/>
      <c r="AC25" s="33"/>
      <c r="AD25" s="33"/>
      <c r="AE25" s="33"/>
    </row>
    <row r="26" spans="1:31" s="95" customFormat="1" ht="52.2" customHeight="1" thickBot="1" x14ac:dyDescent="0.25">
      <c r="A26" s="187">
        <f ca="1">+(MAX($A$9:OFFSET($A26,-1,0)))+1</f>
        <v>9</v>
      </c>
      <c r="B26" s="238"/>
      <c r="C26" s="279" t="s">
        <v>81</v>
      </c>
      <c r="D26" s="190"/>
      <c r="E26" s="274" t="s">
        <v>28</v>
      </c>
      <c r="F26" s="237">
        <v>1</v>
      </c>
      <c r="G26" s="473">
        <v>0</v>
      </c>
      <c r="H26" s="430">
        <f>ROUND(G26,0)*F26</f>
        <v>0</v>
      </c>
      <c r="I26" s="274" t="s">
        <v>28</v>
      </c>
      <c r="J26" s="237">
        <v>1</v>
      </c>
      <c r="K26" s="473">
        <v>0</v>
      </c>
      <c r="L26" s="430">
        <f>ROUND(K26,0)*J26</f>
        <v>0</v>
      </c>
      <c r="M26" s="33"/>
      <c r="N26" s="544"/>
      <c r="O26" s="505">
        <f t="shared" si="0"/>
        <v>0</v>
      </c>
      <c r="P26" s="506">
        <f t="shared" si="1"/>
        <v>0</v>
      </c>
      <c r="Q26" s="506">
        <f t="shared" si="2"/>
        <v>0</v>
      </c>
      <c r="R26" s="508">
        <f t="shared" si="3"/>
        <v>0</v>
      </c>
      <c r="S26" s="505">
        <f t="shared" si="4"/>
        <v>0</v>
      </c>
      <c r="T26" s="506">
        <f t="shared" si="5"/>
        <v>0</v>
      </c>
      <c r="U26" s="506">
        <f t="shared" si="6"/>
        <v>0</v>
      </c>
      <c r="V26" s="508">
        <f t="shared" si="7"/>
        <v>0</v>
      </c>
      <c r="W26" s="33"/>
      <c r="X26" s="33"/>
      <c r="Y26" s="33"/>
      <c r="Z26" s="33"/>
      <c r="AA26" s="33"/>
      <c r="AB26" s="33"/>
      <c r="AC26" s="33"/>
      <c r="AD26" s="33"/>
      <c r="AE26" s="33"/>
    </row>
    <row r="27" spans="1:31" s="95" customFormat="1" ht="14.4" customHeight="1" thickTop="1" thickBot="1" x14ac:dyDescent="0.25">
      <c r="A27" s="264"/>
      <c r="B27" s="280"/>
      <c r="C27" s="281" t="str">
        <f>CONCATENATE("SKUPAJ  ",B8)&amp;":"</f>
        <v>SKUPAJ  KABELSKE POVEZAVE:</v>
      </c>
      <c r="D27" s="233"/>
      <c r="E27" s="570"/>
      <c r="F27" s="571"/>
      <c r="G27" s="572"/>
      <c r="H27" s="282">
        <f>SUM(H12:H26)</f>
        <v>0</v>
      </c>
      <c r="I27" s="573"/>
      <c r="J27" s="574"/>
      <c r="K27" s="575"/>
      <c r="L27" s="282">
        <f>SUM(L12:L26)</f>
        <v>0</v>
      </c>
      <c r="M27" s="33"/>
      <c r="N27" s="544"/>
      <c r="O27" s="518">
        <f t="shared" si="0"/>
        <v>0</v>
      </c>
      <c r="P27" s="519">
        <f t="shared" si="1"/>
        <v>0</v>
      </c>
      <c r="Q27" s="519">
        <f t="shared" si="2"/>
        <v>0</v>
      </c>
      <c r="R27" s="527">
        <f t="shared" si="3"/>
        <v>0</v>
      </c>
      <c r="S27" s="518">
        <f t="shared" si="4"/>
        <v>0</v>
      </c>
      <c r="T27" s="519">
        <f t="shared" si="5"/>
        <v>0</v>
      </c>
      <c r="U27" s="519">
        <f t="shared" si="6"/>
        <v>0</v>
      </c>
      <c r="V27" s="520">
        <f t="shared" si="7"/>
        <v>0</v>
      </c>
      <c r="W27" s="33"/>
      <c r="X27" s="33"/>
      <c r="Y27" s="33"/>
      <c r="Z27" s="33"/>
      <c r="AA27" s="33"/>
      <c r="AB27" s="33"/>
      <c r="AC27" s="33"/>
      <c r="AD27" s="33"/>
      <c r="AE27" s="33"/>
    </row>
    <row r="28" spans="1:31" x14ac:dyDescent="0.2">
      <c r="A28" s="49"/>
      <c r="B28" s="51"/>
      <c r="C28" s="48"/>
      <c r="D28" s="113"/>
      <c r="E28" s="113"/>
      <c r="F28" s="114"/>
      <c r="G28" s="114"/>
      <c r="H28" s="114"/>
      <c r="I28" s="153"/>
      <c r="M28" s="31"/>
      <c r="N28" s="31"/>
      <c r="O28" s="31"/>
      <c r="P28" s="31"/>
      <c r="Q28" s="31"/>
      <c r="R28" s="31"/>
      <c r="S28" s="31"/>
      <c r="T28" s="31"/>
      <c r="U28" s="31"/>
      <c r="V28" s="31"/>
      <c r="W28" s="31"/>
      <c r="X28" s="31"/>
      <c r="Y28" s="31"/>
      <c r="Z28" s="31"/>
      <c r="AA28" s="31"/>
      <c r="AB28" s="31"/>
      <c r="AC28" s="31"/>
      <c r="AD28" s="31"/>
      <c r="AE28" s="31"/>
    </row>
    <row r="29" spans="1:31" s="118" customFormat="1" x14ac:dyDescent="0.2">
      <c r="A29" s="31"/>
      <c r="B29" s="31"/>
      <c r="C29" s="115"/>
      <c r="D29" s="116"/>
      <c r="E29" s="116"/>
      <c r="F29" s="117"/>
      <c r="G29" s="117"/>
      <c r="H29" s="117"/>
      <c r="I29" s="31"/>
      <c r="J29" s="154"/>
      <c r="K29" s="116"/>
      <c r="L29" s="116"/>
      <c r="M29" s="116"/>
      <c r="N29" s="116"/>
      <c r="O29" s="116"/>
      <c r="P29" s="116"/>
      <c r="Q29" s="116"/>
      <c r="R29" s="116"/>
      <c r="S29" s="116"/>
      <c r="T29" s="116"/>
      <c r="U29" s="116"/>
      <c r="V29" s="116"/>
      <c r="W29" s="116"/>
      <c r="X29" s="116"/>
      <c r="Y29" s="116"/>
      <c r="Z29" s="116"/>
      <c r="AA29" s="116"/>
      <c r="AB29" s="116"/>
      <c r="AC29" s="116"/>
      <c r="AD29" s="116"/>
      <c r="AE29" s="116"/>
    </row>
    <row r="30" spans="1:31" x14ac:dyDescent="0.2">
      <c r="M30" s="31"/>
      <c r="N30" s="31"/>
      <c r="O30" s="31"/>
      <c r="P30" s="31"/>
      <c r="Q30" s="31"/>
      <c r="R30" s="31"/>
      <c r="S30" s="31"/>
      <c r="T30" s="31"/>
      <c r="U30" s="31"/>
      <c r="V30" s="31"/>
      <c r="W30" s="31"/>
      <c r="X30" s="31"/>
      <c r="Y30" s="31"/>
      <c r="Z30" s="31"/>
      <c r="AA30" s="31"/>
      <c r="AB30" s="31"/>
      <c r="AC30" s="31"/>
      <c r="AD30" s="31"/>
      <c r="AE30" s="31"/>
    </row>
    <row r="31" spans="1:31" x14ac:dyDescent="0.2">
      <c r="M31" s="31"/>
      <c r="N31" s="31"/>
      <c r="O31" s="31"/>
      <c r="P31" s="31"/>
      <c r="Q31" s="31"/>
      <c r="R31" s="31"/>
      <c r="S31" s="31"/>
      <c r="T31" s="31"/>
      <c r="U31" s="31"/>
      <c r="V31" s="31"/>
      <c r="W31" s="31"/>
      <c r="X31" s="31"/>
      <c r="Y31" s="31"/>
      <c r="Z31" s="31"/>
      <c r="AA31" s="31"/>
      <c r="AB31" s="31"/>
      <c r="AC31" s="31"/>
      <c r="AD31" s="31"/>
      <c r="AE31" s="31"/>
    </row>
    <row r="32" spans="1:31" x14ac:dyDescent="0.2">
      <c r="M32" s="31"/>
      <c r="N32" s="31"/>
      <c r="O32" s="31"/>
      <c r="P32" s="31"/>
      <c r="Q32" s="31"/>
      <c r="R32" s="31"/>
      <c r="S32" s="31"/>
      <c r="T32" s="31"/>
      <c r="U32" s="31"/>
      <c r="V32" s="31"/>
      <c r="W32" s="31"/>
      <c r="X32" s="31"/>
      <c r="Y32" s="31"/>
      <c r="Z32" s="31"/>
      <c r="AA32" s="31"/>
      <c r="AB32" s="31"/>
      <c r="AC32" s="31"/>
      <c r="AD32" s="31"/>
      <c r="AE32" s="31"/>
    </row>
    <row r="33" spans="13:31" x14ac:dyDescent="0.2">
      <c r="M33" s="31"/>
      <c r="N33" s="31"/>
      <c r="O33" s="31"/>
      <c r="P33" s="31"/>
      <c r="Q33" s="31"/>
      <c r="R33" s="31"/>
      <c r="S33" s="31"/>
      <c r="T33" s="31"/>
      <c r="U33" s="31"/>
      <c r="V33" s="31"/>
      <c r="W33" s="31"/>
      <c r="X33" s="31"/>
      <c r="Y33" s="31"/>
      <c r="Z33" s="31"/>
      <c r="AA33" s="31"/>
      <c r="AB33" s="31"/>
      <c r="AC33" s="31"/>
      <c r="AD33" s="31"/>
      <c r="AE33" s="31"/>
    </row>
    <row r="34" spans="13:31" x14ac:dyDescent="0.2">
      <c r="M34" s="31"/>
      <c r="N34" s="31"/>
      <c r="O34" s="31"/>
      <c r="P34" s="31"/>
      <c r="Q34" s="31"/>
      <c r="R34" s="31"/>
      <c r="S34" s="31"/>
      <c r="T34" s="31"/>
      <c r="U34" s="31"/>
      <c r="V34" s="31"/>
      <c r="W34" s="31"/>
      <c r="X34" s="31"/>
      <c r="Y34" s="31"/>
      <c r="Z34" s="31"/>
      <c r="AA34" s="31"/>
      <c r="AB34" s="31"/>
      <c r="AC34" s="31"/>
      <c r="AD34" s="31"/>
      <c r="AE34" s="31"/>
    </row>
    <row r="35" spans="13:31" x14ac:dyDescent="0.2">
      <c r="M35" s="31"/>
      <c r="N35" s="31"/>
      <c r="O35" s="31"/>
      <c r="P35" s="31"/>
      <c r="Q35" s="31"/>
      <c r="R35" s="31"/>
      <c r="S35" s="31"/>
      <c r="T35" s="31"/>
      <c r="U35" s="31"/>
      <c r="V35" s="31"/>
      <c r="W35" s="31"/>
      <c r="X35" s="31"/>
      <c r="Y35" s="31"/>
      <c r="Z35" s="31"/>
      <c r="AA35" s="31"/>
      <c r="AB35" s="31"/>
      <c r="AC35" s="31"/>
      <c r="AD35" s="31"/>
      <c r="AE35" s="31"/>
    </row>
    <row r="36" spans="13:31" x14ac:dyDescent="0.2">
      <c r="M36" s="31"/>
      <c r="N36" s="31"/>
      <c r="O36" s="31"/>
      <c r="P36" s="31"/>
      <c r="Q36" s="31"/>
      <c r="R36" s="31"/>
      <c r="S36" s="31"/>
      <c r="T36" s="31"/>
      <c r="U36" s="31"/>
      <c r="V36" s="31"/>
      <c r="W36" s="31"/>
      <c r="X36" s="31"/>
      <c r="Y36" s="31"/>
      <c r="Z36" s="31"/>
      <c r="AA36" s="31"/>
      <c r="AB36" s="31"/>
      <c r="AC36" s="31"/>
      <c r="AD36" s="31"/>
      <c r="AE36" s="31"/>
    </row>
    <row r="37" spans="13:31" x14ac:dyDescent="0.2">
      <c r="M37" s="31"/>
      <c r="N37" s="31"/>
      <c r="O37" s="31"/>
      <c r="P37" s="31"/>
      <c r="Q37" s="31"/>
      <c r="R37" s="31"/>
      <c r="S37" s="31"/>
      <c r="T37" s="31"/>
      <c r="U37" s="31"/>
      <c r="V37" s="31"/>
      <c r="W37" s="31"/>
      <c r="X37" s="31"/>
      <c r="Y37" s="31"/>
      <c r="Z37" s="31"/>
      <c r="AA37" s="31"/>
      <c r="AB37" s="31"/>
      <c r="AC37" s="31"/>
      <c r="AD37" s="31"/>
      <c r="AE37" s="31"/>
    </row>
    <row r="38" spans="13:31" x14ac:dyDescent="0.2">
      <c r="M38" s="31"/>
      <c r="N38" s="31"/>
      <c r="O38" s="31"/>
      <c r="P38" s="31"/>
      <c r="Q38" s="31"/>
      <c r="R38" s="31"/>
      <c r="S38" s="31"/>
      <c r="T38" s="31"/>
      <c r="U38" s="31"/>
      <c r="V38" s="31"/>
      <c r="W38" s="31"/>
      <c r="X38" s="31"/>
      <c r="Y38" s="31"/>
      <c r="Z38" s="31"/>
      <c r="AA38" s="31"/>
      <c r="AB38" s="31"/>
      <c r="AC38" s="31"/>
      <c r="AD38" s="31"/>
      <c r="AE38" s="31"/>
    </row>
    <row r="39" spans="13:31" x14ac:dyDescent="0.2">
      <c r="M39" s="31"/>
      <c r="N39" s="31"/>
      <c r="O39" s="31"/>
      <c r="P39" s="31"/>
      <c r="Q39" s="31"/>
      <c r="R39" s="31"/>
      <c r="S39" s="31"/>
      <c r="T39" s="31"/>
      <c r="U39" s="31"/>
      <c r="V39" s="31"/>
      <c r="W39" s="31"/>
      <c r="X39" s="31"/>
      <c r="Y39" s="31"/>
      <c r="Z39" s="31"/>
      <c r="AA39" s="31"/>
      <c r="AB39" s="31"/>
      <c r="AC39" s="31"/>
      <c r="AD39" s="31"/>
      <c r="AE39" s="31"/>
    </row>
    <row r="40" spans="13:31" x14ac:dyDescent="0.2">
      <c r="M40" s="31"/>
      <c r="N40" s="31"/>
      <c r="O40" s="31"/>
      <c r="P40" s="31"/>
      <c r="Q40" s="31"/>
      <c r="R40" s="31"/>
      <c r="S40" s="31"/>
      <c r="T40" s="31"/>
      <c r="U40" s="31"/>
      <c r="V40" s="31"/>
      <c r="W40" s="31"/>
      <c r="X40" s="31"/>
      <c r="Y40" s="31"/>
      <c r="Z40" s="31"/>
      <c r="AA40" s="31"/>
      <c r="AB40" s="31"/>
      <c r="AC40" s="31"/>
      <c r="AD40" s="31"/>
      <c r="AE40" s="31"/>
    </row>
  </sheetData>
  <sheetProtection algorithmName="SHA-512" hashValue="urzX6XWln45ofAtN1GvheUUSFcPggXOaQ2xAjc5EY6fhrxJmLG8FQ6iHksL/pWBXUy+p3EdDrdtOkxPa39OZjg==" saltValue="tKKNoT6RFBI3NZslNdefqg==" spinCount="100000" sheet="1" objects="1" scenarios="1"/>
  <mergeCells count="3">
    <mergeCell ref="E27:G27"/>
    <mergeCell ref="I27:K27"/>
    <mergeCell ref="O6:U6"/>
  </mergeCells>
  <phoneticPr fontId="4" type="noConversion"/>
  <dataValidations count="1">
    <dataValidation type="whole" allowBlank="1" showInputMessage="1" showErrorMessage="1" error="Vnesi številko, zaokroži na 1 EUR" sqref="G25:G26 G12:G23 K12:K22 K24:K26" xr:uid="{0AA78F17-AD51-4964-8C48-D39546CBF196}">
      <formula1>0</formula1>
      <formula2>999999999999</formula2>
    </dataValidation>
  </dataValidations>
  <pageMargins left="0.70866141732283472" right="0.39370078740157483" top="0.51181102362204722" bottom="0.9055118110236221" header="0.62992125984251968" footer="0.39370078740157483"/>
  <pageSetup paperSize="9" scale="33" fitToHeight="0" orientation="portrait" r:id="rId1"/>
  <headerFooter alignWithMargins="0">
    <oddHeader>&amp;L&amp;"Trebuchet MS,Navadno"&amp;9Št. projekta: IBBRPV-A200/117
Št. mape: IBBRPV---6E/M11
&amp;R&amp;"Trebuchet MS,Navadno"&amp;9LISTA CEN  - &amp;P/&amp;N</oddHeader>
    <oddFooter>&amp;L&amp;"Trebuchet MS,Navadno"&amp;14____________________________________________________________&amp;9
Datoteka:  &amp;F
Lot EO Knjiga 2&amp;R&amp;"Trebuchet MS,Navadno"&amp;14____________________________________________________________&amp;9    
Datum:     maj. 2021</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7379D1-84AD-4C4B-AEF8-1800FC4F635E}">
  <sheetPr codeName="List4">
    <pageSetUpPr fitToPage="1"/>
  </sheetPr>
  <dimension ref="A1:Z38"/>
  <sheetViews>
    <sheetView showGridLines="0" view="pageBreakPreview" zoomScaleNormal="100" zoomScaleSheetLayoutView="100" workbookViewId="0">
      <selection activeCell="G12" sqref="G12"/>
    </sheetView>
  </sheetViews>
  <sheetFormatPr defaultColWidth="9.109375" defaultRowHeight="13.2" x14ac:dyDescent="0.25"/>
  <cols>
    <col min="1" max="1" width="4.6640625" style="58" customWidth="1"/>
    <col min="2" max="2" width="11.88671875" style="58" customWidth="1"/>
    <col min="3" max="3" width="54.109375" style="58" customWidth="1"/>
    <col min="4" max="4" width="6.44140625" style="58" customWidth="1"/>
    <col min="5" max="5" width="5.88671875" style="58" customWidth="1"/>
    <col min="6" max="6" width="8.88671875" style="71" customWidth="1"/>
    <col min="7" max="7" width="11.88671875" style="71" customWidth="1"/>
    <col min="8" max="8" width="11.6640625" style="71" customWidth="1"/>
    <col min="9" max="9" width="6.6640625" style="72" customWidth="1"/>
    <col min="10" max="10" width="9.109375" style="20"/>
    <col min="11" max="11" width="12.109375" style="20" customWidth="1"/>
    <col min="12" max="12" width="12.21875" style="20" customWidth="1"/>
    <col min="13" max="14" width="9.109375" style="20"/>
    <col min="15" max="22" width="13.44140625" style="20" customWidth="1"/>
    <col min="23" max="16384" width="9.109375" style="20"/>
  </cols>
  <sheetData>
    <row r="1" spans="1:26" x14ac:dyDescent="0.2">
      <c r="A1" s="55"/>
      <c r="B1" s="56"/>
      <c r="C1" s="56"/>
      <c r="D1" s="56"/>
      <c r="E1" s="56"/>
      <c r="F1" s="57"/>
      <c r="G1" s="57"/>
      <c r="H1" s="57"/>
      <c r="I1" s="26"/>
      <c r="N1" s="544"/>
    </row>
    <row r="2" spans="1:26" x14ac:dyDescent="0.2">
      <c r="B2" s="55"/>
      <c r="C2" s="56"/>
      <c r="D2" s="56"/>
      <c r="E2" s="56"/>
      <c r="F2" s="57"/>
      <c r="G2" s="57"/>
      <c r="H2" s="57"/>
      <c r="I2" s="26"/>
      <c r="N2" s="544"/>
    </row>
    <row r="3" spans="1:26" ht="12" x14ac:dyDescent="0.2">
      <c r="A3" s="59"/>
      <c r="B3" s="60"/>
      <c r="C3" s="61"/>
      <c r="D3" s="61"/>
      <c r="E3" s="61"/>
      <c r="F3" s="62"/>
      <c r="G3" s="62"/>
      <c r="H3" s="62"/>
      <c r="I3" s="63"/>
      <c r="N3" s="544"/>
    </row>
    <row r="4" spans="1:26" s="318" customFormat="1" x14ac:dyDescent="0.2">
      <c r="A4" s="316"/>
      <c r="B4" s="317"/>
      <c r="C4" s="316"/>
      <c r="D4" s="316"/>
      <c r="E4" s="316"/>
      <c r="F4" s="58"/>
      <c r="G4" s="58"/>
      <c r="H4" s="58"/>
      <c r="N4" s="544"/>
    </row>
    <row r="5" spans="1:26" s="318" customFormat="1" x14ac:dyDescent="0.2">
      <c r="A5" s="316"/>
      <c r="B5" s="317"/>
      <c r="C5" s="316"/>
      <c r="D5" s="316"/>
      <c r="E5" s="316"/>
      <c r="F5" s="58"/>
      <c r="G5" s="58"/>
      <c r="H5" s="58"/>
      <c r="N5" s="544"/>
    </row>
    <row r="6" spans="1:26" s="220" customFormat="1" ht="17.399999999999999" customHeight="1" x14ac:dyDescent="0.2">
      <c r="A6" s="319" t="s">
        <v>3</v>
      </c>
      <c r="B6" s="320"/>
      <c r="C6" s="218"/>
      <c r="D6" s="218"/>
      <c r="E6" s="218"/>
      <c r="F6" s="321" t="s">
        <v>4</v>
      </c>
      <c r="G6" s="465" t="str">
        <f>'1. SKUPAJ'!C6</f>
        <v>Ponudnik A</v>
      </c>
      <c r="H6" s="462"/>
      <c r="I6" s="462"/>
      <c r="J6" s="462"/>
      <c r="K6" s="462"/>
      <c r="L6" s="462"/>
      <c r="N6" s="544"/>
      <c r="O6" s="569" t="s">
        <v>144</v>
      </c>
      <c r="P6" s="569"/>
      <c r="Q6" s="569"/>
      <c r="R6" s="569"/>
      <c r="S6" s="569"/>
      <c r="T6" s="569"/>
      <c r="U6" s="569"/>
      <c r="V6" s="254"/>
    </row>
    <row r="7" spans="1:26" s="220" customFormat="1" ht="15.6" x14ac:dyDescent="0.2">
      <c r="A7" s="319"/>
      <c r="B7" s="322"/>
      <c r="C7" s="323"/>
      <c r="D7" s="323"/>
      <c r="E7" s="323"/>
      <c r="F7" s="324"/>
      <c r="G7" s="324"/>
      <c r="H7" s="324"/>
      <c r="I7" s="325"/>
      <c r="J7" s="318"/>
      <c r="N7" s="544"/>
      <c r="O7" s="254"/>
      <c r="P7" s="254"/>
      <c r="Q7" s="254"/>
      <c r="R7" s="254"/>
      <c r="S7" s="254"/>
      <c r="T7" s="254"/>
      <c r="U7" s="254"/>
      <c r="V7" s="254"/>
    </row>
    <row r="8" spans="1:26" s="231" customFormat="1" ht="30.6" thickBot="1" x14ac:dyDescent="0.25">
      <c r="A8" s="225" t="s">
        <v>95</v>
      </c>
      <c r="B8" s="216" t="s">
        <v>21</v>
      </c>
      <c r="C8" s="326"/>
      <c r="D8" s="326"/>
      <c r="E8" s="326"/>
      <c r="F8" s="327"/>
      <c r="G8" s="327"/>
      <c r="H8" s="327"/>
      <c r="I8" s="328"/>
      <c r="J8" s="329"/>
      <c r="N8" s="544"/>
      <c r="O8" s="260"/>
      <c r="P8" s="260"/>
      <c r="Q8" s="260"/>
      <c r="R8" s="260"/>
      <c r="S8" s="260"/>
      <c r="T8" s="260"/>
      <c r="U8" s="260"/>
      <c r="V8" s="260"/>
    </row>
    <row r="9" spans="1:26" ht="17.399999999999999" x14ac:dyDescent="0.2">
      <c r="A9" s="64"/>
      <c r="B9" s="65"/>
      <c r="C9" s="66"/>
      <c r="D9" s="66"/>
      <c r="E9" s="245"/>
      <c r="F9" s="271" t="s">
        <v>64</v>
      </c>
      <c r="G9" s="207"/>
      <c r="H9" s="208"/>
      <c r="I9" s="209"/>
      <c r="J9" s="207" t="s">
        <v>65</v>
      </c>
      <c r="K9" s="210"/>
      <c r="L9" s="211"/>
      <c r="N9" s="544"/>
      <c r="O9" s="491"/>
      <c r="P9" s="492" t="s">
        <v>64</v>
      </c>
      <c r="Q9" s="492"/>
      <c r="R9" s="492"/>
      <c r="S9" s="493"/>
      <c r="T9" s="492" t="s">
        <v>65</v>
      </c>
      <c r="U9" s="494"/>
      <c r="V9" s="495"/>
    </row>
    <row r="10" spans="1:26" ht="72.599999999999994" thickBot="1" x14ac:dyDescent="0.25">
      <c r="A10" s="201" t="s">
        <v>0</v>
      </c>
      <c r="B10" s="201" t="s">
        <v>2</v>
      </c>
      <c r="C10" s="202" t="s">
        <v>1</v>
      </c>
      <c r="D10" s="203"/>
      <c r="E10" s="204" t="s">
        <v>43</v>
      </c>
      <c r="F10" s="205" t="s">
        <v>18</v>
      </c>
      <c r="G10" s="261" t="s">
        <v>37</v>
      </c>
      <c r="H10" s="262" t="s">
        <v>35</v>
      </c>
      <c r="I10" s="204" t="s">
        <v>43</v>
      </c>
      <c r="J10" s="205" t="s">
        <v>18</v>
      </c>
      <c r="K10" s="261" t="s">
        <v>37</v>
      </c>
      <c r="L10" s="262" t="s">
        <v>35</v>
      </c>
      <c r="N10" s="544"/>
      <c r="O10" s="496" t="s">
        <v>135</v>
      </c>
      <c r="P10" s="497" t="s">
        <v>136</v>
      </c>
      <c r="Q10" s="497" t="s">
        <v>137</v>
      </c>
      <c r="R10" s="521" t="s">
        <v>138</v>
      </c>
      <c r="S10" s="496" t="s">
        <v>135</v>
      </c>
      <c r="T10" s="497" t="s">
        <v>136</v>
      </c>
      <c r="U10" s="497" t="s">
        <v>137</v>
      </c>
      <c r="V10" s="521" t="s">
        <v>138</v>
      </c>
    </row>
    <row r="11" spans="1:26" s="1" customFormat="1" ht="12.6" thickTop="1" x14ac:dyDescent="0.25">
      <c r="A11" s="414"/>
      <c r="B11" s="415"/>
      <c r="C11" s="416" t="s">
        <v>31</v>
      </c>
      <c r="D11" s="417"/>
      <c r="E11" s="418"/>
      <c r="F11" s="419"/>
      <c r="G11" s="419"/>
      <c r="H11" s="420"/>
      <c r="I11" s="418"/>
      <c r="J11" s="419"/>
      <c r="K11" s="419"/>
      <c r="L11" s="420"/>
      <c r="M11" s="20"/>
      <c r="N11" s="544"/>
      <c r="O11" s="536"/>
      <c r="P11" s="537"/>
      <c r="Q11" s="538"/>
      <c r="R11" s="539"/>
      <c r="S11" s="536"/>
      <c r="T11" s="537"/>
      <c r="U11" s="538"/>
      <c r="V11" s="540"/>
      <c r="W11" s="20"/>
      <c r="X11" s="20"/>
      <c r="Y11" s="20"/>
      <c r="Z11" s="20"/>
    </row>
    <row r="12" spans="1:26" s="1" customFormat="1" ht="92.4" customHeight="1" x14ac:dyDescent="0.2">
      <c r="A12" s="187">
        <f ca="1">+(MAX($A$9:OFFSET($A12,-1,0)))+1</f>
        <v>1</v>
      </c>
      <c r="B12" s="311"/>
      <c r="C12" s="330" t="s">
        <v>88</v>
      </c>
      <c r="D12" s="190"/>
      <c r="E12" s="236" t="s">
        <v>28</v>
      </c>
      <c r="F12" s="429">
        <v>1</v>
      </c>
      <c r="G12" s="473">
        <v>0</v>
      </c>
      <c r="H12" s="430">
        <f>ROUND(G12,0)*F12</f>
        <v>0</v>
      </c>
      <c r="I12" s="236" t="s">
        <v>28</v>
      </c>
      <c r="J12" s="429">
        <v>1</v>
      </c>
      <c r="K12" s="473">
        <v>0</v>
      </c>
      <c r="L12" s="430">
        <f>ROUND(K12,0)*J12</f>
        <v>0</v>
      </c>
      <c r="M12" s="20"/>
      <c r="N12" s="544"/>
      <c r="O12" s="502">
        <f>0.9*H12</f>
        <v>0</v>
      </c>
      <c r="P12" s="503">
        <f>0.05*H12</f>
        <v>0</v>
      </c>
      <c r="Q12" s="503">
        <f>0.05*H12</f>
        <v>0</v>
      </c>
      <c r="R12" s="523">
        <f>O12+P12+Q12</f>
        <v>0</v>
      </c>
      <c r="S12" s="502">
        <f>0.9*L12</f>
        <v>0</v>
      </c>
      <c r="T12" s="503">
        <f>0.05*L12</f>
        <v>0</v>
      </c>
      <c r="U12" s="503">
        <f>0.05*L12</f>
        <v>0</v>
      </c>
      <c r="V12" s="504">
        <f>S12+T12+U12</f>
        <v>0</v>
      </c>
      <c r="W12" s="20"/>
      <c r="X12" s="20"/>
      <c r="Y12" s="20"/>
      <c r="Z12" s="20"/>
    </row>
    <row r="13" spans="1:26" s="129" customFormat="1" ht="12" x14ac:dyDescent="0.25">
      <c r="A13" s="421"/>
      <c r="B13" s="422"/>
      <c r="C13" s="423" t="s">
        <v>34</v>
      </c>
      <c r="D13" s="159"/>
      <c r="E13" s="437"/>
      <c r="F13" s="438"/>
      <c r="G13" s="438"/>
      <c r="H13" s="439"/>
      <c r="I13" s="437"/>
      <c r="J13" s="438"/>
      <c r="K13" s="438"/>
      <c r="L13" s="439"/>
      <c r="M13" s="20"/>
      <c r="N13" s="544"/>
      <c r="O13" s="502">
        <f t="shared" ref="O13:O21" si="0">0.9*H13</f>
        <v>0</v>
      </c>
      <c r="P13" s="503">
        <f t="shared" ref="P13:P21" si="1">0.05*H13</f>
        <v>0</v>
      </c>
      <c r="Q13" s="503">
        <f t="shared" ref="Q13:Q21" si="2">0.05*H13</f>
        <v>0</v>
      </c>
      <c r="R13" s="523">
        <f t="shared" ref="R13:R21" si="3">O13+P13+Q13</f>
        <v>0</v>
      </c>
      <c r="S13" s="502">
        <f t="shared" ref="S13:S21" si="4">0.9*L13</f>
        <v>0</v>
      </c>
      <c r="T13" s="503">
        <f t="shared" ref="T13:T21" si="5">0.05*L13</f>
        <v>0</v>
      </c>
      <c r="U13" s="503">
        <f t="shared" ref="U13:U21" si="6">0.05*L13</f>
        <v>0</v>
      </c>
      <c r="V13" s="504">
        <f t="shared" ref="V13:V21" si="7">S13+T13+U13</f>
        <v>0</v>
      </c>
      <c r="W13" s="20"/>
      <c r="X13" s="20"/>
      <c r="Y13" s="20"/>
      <c r="Z13" s="20"/>
    </row>
    <row r="14" spans="1:26" s="1" customFormat="1" ht="52.8" customHeight="1" x14ac:dyDescent="0.2">
      <c r="A14" s="187">
        <f ca="1">+(MAX($A$9:OFFSET($A14,-1,0)))+1</f>
        <v>2</v>
      </c>
      <c r="B14" s="188"/>
      <c r="C14" s="331" t="s">
        <v>124</v>
      </c>
      <c r="D14" s="190"/>
      <c r="E14" s="236" t="s">
        <v>28</v>
      </c>
      <c r="F14" s="429">
        <v>1</v>
      </c>
      <c r="G14" s="473">
        <v>0</v>
      </c>
      <c r="H14" s="430">
        <f>ROUND(G14,0)*F14</f>
        <v>0</v>
      </c>
      <c r="I14" s="236" t="s">
        <v>28</v>
      </c>
      <c r="J14" s="429">
        <v>1</v>
      </c>
      <c r="K14" s="473">
        <v>0</v>
      </c>
      <c r="L14" s="430">
        <f>ROUND(K14,0)*J14</f>
        <v>0</v>
      </c>
      <c r="M14" s="20"/>
      <c r="N14" s="544"/>
      <c r="O14" s="502">
        <f t="shared" si="0"/>
        <v>0</v>
      </c>
      <c r="P14" s="503">
        <f t="shared" si="1"/>
        <v>0</v>
      </c>
      <c r="Q14" s="503">
        <f t="shared" si="2"/>
        <v>0</v>
      </c>
      <c r="R14" s="523">
        <f t="shared" si="3"/>
        <v>0</v>
      </c>
      <c r="S14" s="502">
        <f t="shared" si="4"/>
        <v>0</v>
      </c>
      <c r="T14" s="503">
        <f t="shared" si="5"/>
        <v>0</v>
      </c>
      <c r="U14" s="503">
        <f t="shared" si="6"/>
        <v>0</v>
      </c>
      <c r="V14" s="504">
        <f t="shared" si="7"/>
        <v>0</v>
      </c>
      <c r="W14" s="20"/>
      <c r="X14" s="20"/>
      <c r="Y14" s="20"/>
      <c r="Z14" s="20"/>
    </row>
    <row r="15" spans="1:26" s="129" customFormat="1" ht="12" x14ac:dyDescent="0.25">
      <c r="A15" s="421"/>
      <c r="B15" s="422"/>
      <c r="C15" s="423" t="s">
        <v>127</v>
      </c>
      <c r="D15" s="159"/>
      <c r="E15" s="440"/>
      <c r="F15" s="441"/>
      <c r="G15" s="441"/>
      <c r="H15" s="439"/>
      <c r="I15" s="440"/>
      <c r="J15" s="441"/>
      <c r="K15" s="441"/>
      <c r="L15" s="439"/>
      <c r="M15" s="20"/>
      <c r="N15" s="544"/>
      <c r="O15" s="502">
        <f t="shared" si="0"/>
        <v>0</v>
      </c>
      <c r="P15" s="503">
        <f t="shared" si="1"/>
        <v>0</v>
      </c>
      <c r="Q15" s="503">
        <f t="shared" si="2"/>
        <v>0</v>
      </c>
      <c r="R15" s="523">
        <f t="shared" si="3"/>
        <v>0</v>
      </c>
      <c r="S15" s="502">
        <f t="shared" si="4"/>
        <v>0</v>
      </c>
      <c r="T15" s="503">
        <f t="shared" si="5"/>
        <v>0</v>
      </c>
      <c r="U15" s="503">
        <f t="shared" si="6"/>
        <v>0</v>
      </c>
      <c r="V15" s="504">
        <f t="shared" si="7"/>
        <v>0</v>
      </c>
      <c r="W15" s="20"/>
      <c r="X15" s="20"/>
      <c r="Y15" s="20"/>
      <c r="Z15" s="20"/>
    </row>
    <row r="16" spans="1:26" s="1" customFormat="1" ht="114.6" x14ac:dyDescent="0.2">
      <c r="A16" s="187">
        <f ca="1">+(MAX($A$9:OFFSET($A16,-1,0)))+1</f>
        <v>3</v>
      </c>
      <c r="B16" s="188"/>
      <c r="C16" s="332" t="s">
        <v>125</v>
      </c>
      <c r="D16" s="190"/>
      <c r="E16" s="236" t="s">
        <v>28</v>
      </c>
      <c r="F16" s="429">
        <v>1</v>
      </c>
      <c r="G16" s="473">
        <v>0</v>
      </c>
      <c r="H16" s="430">
        <f>ROUND(G16,0)*F16</f>
        <v>0</v>
      </c>
      <c r="I16" s="236" t="s">
        <v>108</v>
      </c>
      <c r="J16" s="429" t="s">
        <v>108</v>
      </c>
      <c r="K16" s="429" t="s">
        <v>108</v>
      </c>
      <c r="L16" s="430" t="s">
        <v>108</v>
      </c>
      <c r="M16" s="20"/>
      <c r="N16" s="544"/>
      <c r="O16" s="502">
        <f t="shared" si="0"/>
        <v>0</v>
      </c>
      <c r="P16" s="503">
        <f t="shared" si="1"/>
        <v>0</v>
      </c>
      <c r="Q16" s="503">
        <f t="shared" si="2"/>
        <v>0</v>
      </c>
      <c r="R16" s="523">
        <f t="shared" si="3"/>
        <v>0</v>
      </c>
      <c r="S16" s="502" t="s">
        <v>107</v>
      </c>
      <c r="T16" s="503" t="s">
        <v>107</v>
      </c>
      <c r="U16" s="503" t="s">
        <v>107</v>
      </c>
      <c r="V16" s="504" t="s">
        <v>107</v>
      </c>
      <c r="W16" s="20"/>
      <c r="X16" s="20"/>
      <c r="Y16" s="20"/>
      <c r="Z16" s="20"/>
    </row>
    <row r="17" spans="1:26" s="1" customFormat="1" ht="63" customHeight="1" x14ac:dyDescent="0.2">
      <c r="A17" s="187">
        <f ca="1">+(MAX($A$9:OFFSET($A17,-1,0)))+1</f>
        <v>4</v>
      </c>
      <c r="B17" s="188"/>
      <c r="C17" s="332" t="s">
        <v>89</v>
      </c>
      <c r="D17" s="190"/>
      <c r="E17" s="236" t="s">
        <v>28</v>
      </c>
      <c r="F17" s="429">
        <v>1</v>
      </c>
      <c r="G17" s="473">
        <v>0</v>
      </c>
      <c r="H17" s="430">
        <f>ROUND(G17,0)*F17</f>
        <v>0</v>
      </c>
      <c r="I17" s="429" t="s">
        <v>108</v>
      </c>
      <c r="J17" s="429" t="s">
        <v>108</v>
      </c>
      <c r="K17" s="429" t="s">
        <v>108</v>
      </c>
      <c r="L17" s="430" t="s">
        <v>108</v>
      </c>
      <c r="M17" s="20"/>
      <c r="N17" s="544"/>
      <c r="O17" s="502">
        <f t="shared" si="0"/>
        <v>0</v>
      </c>
      <c r="P17" s="503">
        <f t="shared" si="1"/>
        <v>0</v>
      </c>
      <c r="Q17" s="503">
        <f t="shared" si="2"/>
        <v>0</v>
      </c>
      <c r="R17" s="523">
        <f t="shared" si="3"/>
        <v>0</v>
      </c>
      <c r="S17" s="502" t="s">
        <v>107</v>
      </c>
      <c r="T17" s="503" t="s">
        <v>107</v>
      </c>
      <c r="U17" s="503" t="s">
        <v>107</v>
      </c>
      <c r="V17" s="504" t="s">
        <v>107</v>
      </c>
      <c r="W17" s="20"/>
      <c r="X17" s="20"/>
      <c r="Y17" s="20"/>
      <c r="Z17" s="20"/>
    </row>
    <row r="18" spans="1:26" s="1" customFormat="1" ht="111" customHeight="1" x14ac:dyDescent="0.2">
      <c r="A18" s="187">
        <f ca="1">+(MAX($A$9:OFFSET($A18,-1,0)))+1</f>
        <v>5</v>
      </c>
      <c r="B18" s="188"/>
      <c r="C18" s="333" t="s">
        <v>128</v>
      </c>
      <c r="D18" s="190"/>
      <c r="E18" s="236" t="s">
        <v>108</v>
      </c>
      <c r="F18" s="429" t="s">
        <v>108</v>
      </c>
      <c r="G18" s="429" t="s">
        <v>108</v>
      </c>
      <c r="H18" s="430" t="s">
        <v>107</v>
      </c>
      <c r="I18" s="236" t="s">
        <v>28</v>
      </c>
      <c r="J18" s="429">
        <v>1</v>
      </c>
      <c r="K18" s="473">
        <v>0</v>
      </c>
      <c r="L18" s="430">
        <f>ROUND(K18,0)*J18</f>
        <v>0</v>
      </c>
      <c r="M18" s="20"/>
      <c r="N18" s="544"/>
      <c r="O18" s="502" t="s">
        <v>107</v>
      </c>
      <c r="P18" s="503" t="s">
        <v>107</v>
      </c>
      <c r="Q18" s="503" t="s">
        <v>107</v>
      </c>
      <c r="R18" s="523" t="s">
        <v>107</v>
      </c>
      <c r="S18" s="502">
        <f t="shared" si="4"/>
        <v>0</v>
      </c>
      <c r="T18" s="503">
        <f t="shared" si="5"/>
        <v>0</v>
      </c>
      <c r="U18" s="503">
        <f t="shared" si="6"/>
        <v>0</v>
      </c>
      <c r="V18" s="504">
        <f t="shared" si="7"/>
        <v>0</v>
      </c>
      <c r="W18" s="20"/>
      <c r="X18" s="20"/>
      <c r="Y18" s="20"/>
      <c r="Z18" s="20"/>
    </row>
    <row r="19" spans="1:26" s="129" customFormat="1" ht="12" x14ac:dyDescent="0.25">
      <c r="A19" s="421"/>
      <c r="B19" s="422"/>
      <c r="C19" s="424" t="s">
        <v>32</v>
      </c>
      <c r="D19" s="159"/>
      <c r="E19" s="440"/>
      <c r="F19" s="441"/>
      <c r="G19" s="441"/>
      <c r="H19" s="439"/>
      <c r="I19" s="440"/>
      <c r="J19" s="441"/>
      <c r="K19" s="441"/>
      <c r="L19" s="439"/>
      <c r="M19" s="20"/>
      <c r="N19" s="544"/>
      <c r="O19" s="502">
        <f t="shared" si="0"/>
        <v>0</v>
      </c>
      <c r="P19" s="503">
        <f t="shared" si="1"/>
        <v>0</v>
      </c>
      <c r="Q19" s="503">
        <f t="shared" si="2"/>
        <v>0</v>
      </c>
      <c r="R19" s="523">
        <f t="shared" si="3"/>
        <v>0</v>
      </c>
      <c r="S19" s="502">
        <f t="shared" si="4"/>
        <v>0</v>
      </c>
      <c r="T19" s="503">
        <f t="shared" si="5"/>
        <v>0</v>
      </c>
      <c r="U19" s="503">
        <f t="shared" si="6"/>
        <v>0</v>
      </c>
      <c r="V19" s="504">
        <f t="shared" si="7"/>
        <v>0</v>
      </c>
      <c r="W19" s="20"/>
      <c r="X19" s="20"/>
      <c r="Y19" s="20"/>
      <c r="Z19" s="20"/>
    </row>
    <row r="20" spans="1:26" s="1" customFormat="1" ht="73.8" customHeight="1" thickBot="1" x14ac:dyDescent="0.25">
      <c r="A20" s="193">
        <f ca="1">+(MAX($A$9:OFFSET($A20,-1,0)))+1</f>
        <v>6</v>
      </c>
      <c r="B20" s="194"/>
      <c r="C20" s="425" t="s">
        <v>87</v>
      </c>
      <c r="D20" s="196"/>
      <c r="E20" s="366" t="s">
        <v>28</v>
      </c>
      <c r="F20" s="434">
        <v>1</v>
      </c>
      <c r="G20" s="557">
        <v>0</v>
      </c>
      <c r="H20" s="435">
        <f>ROUND(G20,0)*F20</f>
        <v>0</v>
      </c>
      <c r="I20" s="366" t="s">
        <v>28</v>
      </c>
      <c r="J20" s="434">
        <v>1</v>
      </c>
      <c r="K20" s="474">
        <v>0</v>
      </c>
      <c r="L20" s="435">
        <f>ROUND(K20,0)*J20</f>
        <v>0</v>
      </c>
      <c r="M20" s="20"/>
      <c r="N20" s="544"/>
      <c r="O20" s="505">
        <f t="shared" si="0"/>
        <v>0</v>
      </c>
      <c r="P20" s="506">
        <f t="shared" si="1"/>
        <v>0</v>
      </c>
      <c r="Q20" s="506">
        <f t="shared" si="2"/>
        <v>0</v>
      </c>
      <c r="R20" s="524">
        <f t="shared" si="3"/>
        <v>0</v>
      </c>
      <c r="S20" s="505">
        <f t="shared" si="4"/>
        <v>0</v>
      </c>
      <c r="T20" s="506">
        <f t="shared" si="5"/>
        <v>0</v>
      </c>
      <c r="U20" s="506">
        <f t="shared" si="6"/>
        <v>0</v>
      </c>
      <c r="V20" s="508">
        <f t="shared" si="7"/>
        <v>0</v>
      </c>
      <c r="W20" s="20"/>
      <c r="X20" s="20"/>
      <c r="Y20" s="20"/>
      <c r="Z20" s="20"/>
    </row>
    <row r="21" spans="1:26" thickTop="1" thickBot="1" x14ac:dyDescent="0.25">
      <c r="A21" s="312"/>
      <c r="B21" s="313"/>
      <c r="C21" s="314" t="s">
        <v>57</v>
      </c>
      <c r="D21" s="315"/>
      <c r="E21" s="563"/>
      <c r="F21" s="564"/>
      <c r="G21" s="565"/>
      <c r="H21" s="436">
        <f>SUM(H12:H20)</f>
        <v>0</v>
      </c>
      <c r="I21" s="563"/>
      <c r="J21" s="564"/>
      <c r="K21" s="565"/>
      <c r="L21" s="436">
        <f>SUM(L12:L20)</f>
        <v>0</v>
      </c>
      <c r="N21" s="544"/>
      <c r="O21" s="518">
        <f t="shared" si="0"/>
        <v>0</v>
      </c>
      <c r="P21" s="519">
        <f t="shared" si="1"/>
        <v>0</v>
      </c>
      <c r="Q21" s="519">
        <f t="shared" si="2"/>
        <v>0</v>
      </c>
      <c r="R21" s="527">
        <f t="shared" si="3"/>
        <v>0</v>
      </c>
      <c r="S21" s="518">
        <f t="shared" si="4"/>
        <v>0</v>
      </c>
      <c r="T21" s="519">
        <f t="shared" si="5"/>
        <v>0</v>
      </c>
      <c r="U21" s="519">
        <f t="shared" si="6"/>
        <v>0</v>
      </c>
      <c r="V21" s="520">
        <f t="shared" si="7"/>
        <v>0</v>
      </c>
    </row>
    <row r="22" spans="1:26" ht="12" thickTop="1" x14ac:dyDescent="0.25">
      <c r="A22" s="23"/>
      <c r="B22" s="24"/>
      <c r="C22" s="13"/>
      <c r="D22" s="13"/>
      <c r="E22" s="13"/>
      <c r="F22" s="14"/>
      <c r="G22" s="14"/>
      <c r="H22" s="70"/>
      <c r="I22" s="22"/>
      <c r="J22" s="68"/>
      <c r="K22" s="68"/>
    </row>
    <row r="23" spans="1:26" x14ac:dyDescent="0.25">
      <c r="J23" s="68"/>
      <c r="K23" s="68"/>
    </row>
    <row r="24" spans="1:26" x14ac:dyDescent="0.25">
      <c r="B24" s="83"/>
    </row>
    <row r="26" spans="1:26" ht="13.8" x14ac:dyDescent="0.25">
      <c r="C26" s="334"/>
      <c r="D26" s="334"/>
      <c r="E26" s="334"/>
    </row>
    <row r="27" spans="1:26" ht="13.8" x14ac:dyDescent="0.25">
      <c r="C27" s="334"/>
      <c r="D27" s="334"/>
      <c r="E27" s="334"/>
    </row>
    <row r="28" spans="1:26" ht="13.8" x14ac:dyDescent="0.25">
      <c r="C28" s="334"/>
      <c r="D28" s="334"/>
      <c r="E28" s="334"/>
    </row>
    <row r="29" spans="1:26" ht="13.8" x14ac:dyDescent="0.25">
      <c r="C29" s="334"/>
      <c r="D29" s="334"/>
      <c r="E29" s="334"/>
    </row>
    <row r="30" spans="1:26" s="73" customFormat="1" ht="13.8" x14ac:dyDescent="0.25">
      <c r="A30" s="58"/>
      <c r="B30" s="58"/>
      <c r="C30" s="334"/>
      <c r="D30" s="334"/>
      <c r="E30" s="334"/>
      <c r="F30" s="71"/>
      <c r="G30" s="71"/>
      <c r="H30" s="71"/>
      <c r="I30" s="72"/>
      <c r="J30" s="20"/>
      <c r="K30" s="20"/>
      <c r="L30" s="20"/>
      <c r="M30" s="20"/>
      <c r="N30" s="20"/>
      <c r="O30" s="20"/>
      <c r="P30" s="20"/>
      <c r="Q30" s="20"/>
      <c r="R30" s="20"/>
      <c r="S30" s="20"/>
      <c r="T30" s="20"/>
      <c r="U30" s="20"/>
      <c r="V30" s="20"/>
      <c r="W30" s="20"/>
      <c r="X30" s="20"/>
    </row>
    <row r="31" spans="1:26" s="73" customFormat="1" ht="13.8" x14ac:dyDescent="0.25">
      <c r="A31" s="58"/>
      <c r="B31" s="58"/>
      <c r="C31" s="334"/>
      <c r="D31" s="334"/>
      <c r="E31" s="334"/>
      <c r="F31" s="71"/>
      <c r="G31" s="71"/>
      <c r="H31" s="71"/>
      <c r="I31" s="72"/>
      <c r="J31" s="20"/>
      <c r="K31" s="20"/>
      <c r="L31" s="20"/>
      <c r="M31" s="20"/>
      <c r="N31" s="20"/>
      <c r="O31" s="20"/>
      <c r="P31" s="20"/>
      <c r="Q31" s="20"/>
      <c r="R31" s="20"/>
      <c r="S31" s="20"/>
      <c r="T31" s="20"/>
      <c r="U31" s="20"/>
      <c r="V31" s="20"/>
      <c r="W31" s="20"/>
      <c r="X31" s="20"/>
    </row>
    <row r="32" spans="1:26" s="73" customFormat="1" ht="13.8" x14ac:dyDescent="0.25">
      <c r="A32" s="58"/>
      <c r="B32" s="58"/>
      <c r="C32" s="334"/>
      <c r="D32" s="334"/>
      <c r="E32" s="334"/>
      <c r="F32" s="71"/>
      <c r="G32" s="71"/>
      <c r="H32" s="71"/>
      <c r="I32" s="72"/>
      <c r="J32" s="20"/>
      <c r="K32" s="20"/>
      <c r="L32" s="20"/>
      <c r="M32" s="20"/>
      <c r="N32" s="20"/>
      <c r="O32" s="20"/>
      <c r="P32" s="20"/>
      <c r="Q32" s="20"/>
      <c r="R32" s="20"/>
      <c r="S32" s="20"/>
      <c r="T32" s="20"/>
      <c r="U32" s="20"/>
      <c r="V32" s="20"/>
      <c r="W32" s="20"/>
      <c r="X32" s="20"/>
    </row>
    <row r="33" spans="1:24" s="73" customFormat="1" ht="13.8" x14ac:dyDescent="0.25">
      <c r="A33" s="58"/>
      <c r="B33" s="58"/>
      <c r="C33" s="334"/>
      <c r="D33" s="334"/>
      <c r="E33" s="334"/>
      <c r="F33" s="71"/>
      <c r="G33" s="71"/>
      <c r="H33" s="71"/>
      <c r="I33" s="72"/>
      <c r="J33" s="20"/>
      <c r="K33" s="20"/>
      <c r="L33" s="20"/>
      <c r="M33" s="20"/>
      <c r="N33" s="20"/>
      <c r="O33" s="20"/>
      <c r="P33" s="20"/>
      <c r="Q33" s="20"/>
      <c r="R33" s="20"/>
      <c r="S33" s="20"/>
      <c r="T33" s="20"/>
      <c r="U33" s="20"/>
      <c r="V33" s="20"/>
      <c r="W33" s="20"/>
      <c r="X33" s="20"/>
    </row>
    <row r="34" spans="1:24" s="73" customFormat="1" ht="13.8" x14ac:dyDescent="0.25">
      <c r="A34" s="58"/>
      <c r="B34" s="58"/>
      <c r="C34" s="334"/>
      <c r="D34" s="334"/>
      <c r="E34" s="334"/>
      <c r="F34" s="71"/>
      <c r="G34" s="71"/>
      <c r="H34" s="71"/>
      <c r="I34" s="72"/>
      <c r="J34" s="20"/>
      <c r="K34" s="20"/>
      <c r="L34" s="20"/>
      <c r="M34" s="20"/>
      <c r="N34" s="20"/>
      <c r="O34" s="20"/>
      <c r="P34" s="20"/>
      <c r="Q34" s="20"/>
      <c r="R34" s="20"/>
      <c r="S34" s="20"/>
      <c r="T34" s="20"/>
      <c r="U34" s="20"/>
      <c r="V34" s="20"/>
      <c r="W34" s="20"/>
      <c r="X34" s="20"/>
    </row>
    <row r="35" spans="1:24" s="73" customFormat="1" ht="13.8" x14ac:dyDescent="0.25">
      <c r="A35" s="58"/>
      <c r="B35" s="58"/>
      <c r="C35" s="334"/>
      <c r="D35" s="334"/>
      <c r="E35" s="334"/>
      <c r="F35" s="71"/>
      <c r="G35" s="71"/>
      <c r="H35" s="71"/>
      <c r="I35" s="72"/>
      <c r="J35" s="20"/>
      <c r="K35" s="20"/>
      <c r="L35" s="20"/>
      <c r="M35" s="20"/>
      <c r="N35" s="20"/>
      <c r="O35" s="20"/>
      <c r="P35" s="20"/>
      <c r="Q35" s="20"/>
      <c r="R35" s="20"/>
      <c r="S35" s="20"/>
      <c r="T35" s="20"/>
      <c r="U35" s="20"/>
      <c r="V35" s="20"/>
      <c r="W35" s="20"/>
      <c r="X35" s="20"/>
    </row>
    <row r="36" spans="1:24" s="73" customFormat="1" ht="13.8" x14ac:dyDescent="0.25">
      <c r="A36" s="58"/>
      <c r="B36" s="58"/>
      <c r="C36" s="334"/>
      <c r="D36" s="334"/>
      <c r="E36" s="334"/>
      <c r="F36" s="71"/>
      <c r="G36" s="71"/>
      <c r="H36" s="71"/>
      <c r="I36" s="72"/>
      <c r="J36" s="20"/>
      <c r="K36" s="20"/>
      <c r="L36" s="20"/>
      <c r="M36" s="20"/>
      <c r="N36" s="20"/>
      <c r="O36" s="20"/>
      <c r="P36" s="20"/>
      <c r="Q36" s="20"/>
      <c r="R36" s="20"/>
      <c r="S36" s="20"/>
      <c r="T36" s="20"/>
      <c r="U36" s="20"/>
      <c r="V36" s="20"/>
      <c r="W36" s="20"/>
      <c r="X36" s="20"/>
    </row>
    <row r="37" spans="1:24" s="73" customFormat="1" ht="13.8" x14ac:dyDescent="0.25">
      <c r="A37" s="58"/>
      <c r="B37" s="58"/>
      <c r="C37" s="334"/>
      <c r="D37" s="334"/>
      <c r="E37" s="334"/>
      <c r="F37" s="71"/>
      <c r="G37" s="71"/>
      <c r="H37" s="71"/>
      <c r="I37" s="72"/>
      <c r="J37" s="20"/>
      <c r="K37" s="20"/>
      <c r="L37" s="20"/>
      <c r="M37" s="20"/>
      <c r="N37" s="20"/>
      <c r="O37" s="20"/>
      <c r="P37" s="20"/>
      <c r="Q37" s="20"/>
      <c r="R37" s="20"/>
      <c r="S37" s="20"/>
      <c r="T37" s="20"/>
      <c r="U37" s="20"/>
      <c r="V37" s="20"/>
      <c r="W37" s="20"/>
      <c r="X37" s="20"/>
    </row>
    <row r="38" spans="1:24" s="73" customFormat="1" ht="13.8" x14ac:dyDescent="0.25">
      <c r="A38" s="58"/>
      <c r="B38" s="58"/>
      <c r="C38" s="334"/>
      <c r="D38" s="334"/>
      <c r="E38" s="334"/>
      <c r="F38" s="71"/>
      <c r="G38" s="71"/>
      <c r="H38" s="71"/>
      <c r="I38" s="72"/>
      <c r="J38" s="20"/>
      <c r="K38" s="20"/>
      <c r="L38" s="20"/>
      <c r="M38" s="20"/>
      <c r="N38" s="20"/>
      <c r="O38" s="20"/>
      <c r="P38" s="20"/>
      <c r="Q38" s="20"/>
      <c r="R38" s="20"/>
      <c r="S38" s="20"/>
      <c r="T38" s="20"/>
      <c r="U38" s="20"/>
      <c r="V38" s="20"/>
      <c r="W38" s="20"/>
      <c r="X38" s="20"/>
    </row>
  </sheetData>
  <sheetProtection algorithmName="SHA-512" hashValue="BQa/pVpQCPfVjfiSMI/Ta5ml23XmlmrSxh48YqlADINZeHuURBeQUdYQt0w5KluyqO2XiO1cTOGhwZmZgfEQrg==" saltValue="Go2ajR0Ft1mZ2TA7pFjVyQ==" spinCount="100000" sheet="1" objects="1" scenarios="1"/>
  <mergeCells count="3">
    <mergeCell ref="E21:G21"/>
    <mergeCell ref="I21:K21"/>
    <mergeCell ref="O6:U6"/>
  </mergeCells>
  <dataValidations count="1">
    <dataValidation type="whole" allowBlank="1" showInputMessage="1" showErrorMessage="1" error="Vnesi številko, zaokroži na 1 EUR!" sqref="G12:G17 G20 K18:K20 K12:K14" xr:uid="{321A2062-A095-4A05-92D4-B40C5263675D}">
      <formula1>0</formula1>
      <formula2>999999999999</formula2>
    </dataValidation>
  </dataValidations>
  <pageMargins left="0.70866141732283472" right="0.39370078740157483" top="0.51181102362204722" bottom="0.9055118110236221" header="0.62992125984251968" footer="0.39370078740157483"/>
  <pageSetup paperSize="9" scale="33" fitToHeight="0" orientation="portrait" r:id="rId1"/>
  <headerFooter alignWithMargins="0">
    <oddHeader>&amp;L&amp;"Trebuchet MS,Navadno"&amp;9Št. projekta: IBBRPV-A200/117
Št. mape: IBBRPV---6E/M11
&amp;R&amp;"Trebuchet MS,Navadno"&amp;9LISTA CEN  - &amp;P/&amp;N</oddHeader>
    <oddFooter>&amp;L&amp;"Trebuchet MS,Navadno"&amp;14____________________________________________________________&amp;9
Datoteka:  &amp;F
Lot EO Knjiga 2&amp;R&amp;"Trebuchet MS,Navadno"&amp;14____________________________________________________________&amp;9    
Datum:     maj. 2021</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List12">
    <pageSetUpPr fitToPage="1"/>
  </sheetPr>
  <dimension ref="A1:AC19"/>
  <sheetViews>
    <sheetView showGridLines="0" view="pageBreakPreview" zoomScaleNormal="100" zoomScaleSheetLayoutView="100" workbookViewId="0">
      <selection activeCell="G15" sqref="G15"/>
    </sheetView>
  </sheetViews>
  <sheetFormatPr defaultColWidth="9.109375" defaultRowHeight="13.2" x14ac:dyDescent="0.25"/>
  <cols>
    <col min="1" max="1" width="4.6640625" style="104" customWidth="1"/>
    <col min="2" max="2" width="6.6640625" style="104" customWidth="1"/>
    <col min="3" max="3" width="64.44140625" style="104" customWidth="1"/>
    <col min="4" max="4" width="2.44140625" style="104" customWidth="1"/>
    <col min="5" max="5" width="7.88671875" style="104" customWidth="1"/>
    <col min="6" max="6" width="7.33203125" style="106" customWidth="1"/>
    <col min="7" max="7" width="15" style="107" customWidth="1"/>
    <col min="8" max="8" width="15.21875" style="107" customWidth="1"/>
    <col min="9" max="9" width="7.44140625" style="107" customWidth="1"/>
    <col min="10" max="10" width="9" style="107" customWidth="1"/>
    <col min="11" max="11" width="13.5546875" style="101" customWidth="1"/>
    <col min="12" max="12" width="12.88671875" style="101" customWidth="1"/>
    <col min="13" max="13" width="5.6640625" style="101" customWidth="1"/>
    <col min="14" max="14" width="5.33203125" style="549" customWidth="1"/>
    <col min="15" max="22" width="13.33203125" style="101" customWidth="1"/>
    <col min="23" max="16384" width="9.109375" style="101"/>
  </cols>
  <sheetData>
    <row r="1" spans="1:29" x14ac:dyDescent="0.25">
      <c r="A1" s="97"/>
      <c r="B1" s="98"/>
      <c r="C1" s="98"/>
      <c r="D1" s="98"/>
      <c r="E1" s="98"/>
      <c r="F1" s="99"/>
      <c r="G1" s="100"/>
      <c r="H1" s="100"/>
      <c r="I1" s="100"/>
      <c r="J1" s="100"/>
      <c r="K1" s="31"/>
      <c r="L1" s="31"/>
      <c r="M1" s="31"/>
      <c r="N1" s="544"/>
      <c r="O1" s="31"/>
      <c r="P1" s="31"/>
      <c r="Q1" s="31"/>
      <c r="R1" s="31"/>
      <c r="S1" s="31"/>
      <c r="T1" s="31"/>
      <c r="U1" s="31"/>
      <c r="V1" s="31"/>
      <c r="W1" s="31"/>
      <c r="X1" s="31"/>
      <c r="Y1" s="31"/>
      <c r="Z1" s="31"/>
      <c r="AA1" s="31"/>
      <c r="AB1" s="31"/>
      <c r="AC1" s="31"/>
    </row>
    <row r="2" spans="1:29" x14ac:dyDescent="0.25">
      <c r="A2" s="97"/>
      <c r="B2" s="98"/>
      <c r="C2" s="98"/>
      <c r="D2" s="98"/>
      <c r="E2" s="98"/>
      <c r="F2" s="99"/>
      <c r="G2" s="100"/>
      <c r="H2" s="100"/>
      <c r="I2" s="100"/>
      <c r="J2" s="100"/>
      <c r="K2" s="31"/>
      <c r="L2" s="31"/>
      <c r="M2" s="31"/>
      <c r="N2" s="544"/>
      <c r="O2" s="31"/>
      <c r="P2" s="31"/>
      <c r="Q2" s="31"/>
      <c r="R2" s="31"/>
      <c r="S2" s="31"/>
      <c r="T2" s="31"/>
      <c r="U2" s="31"/>
      <c r="V2" s="31"/>
      <c r="W2" s="31"/>
      <c r="X2" s="31"/>
      <c r="Y2" s="31"/>
      <c r="Z2" s="31"/>
      <c r="AA2" s="31"/>
      <c r="AB2" s="31"/>
      <c r="AC2" s="31"/>
    </row>
    <row r="3" spans="1:29" ht="12" x14ac:dyDescent="0.2">
      <c r="A3" s="40"/>
      <c r="B3" s="41"/>
      <c r="C3" s="42"/>
      <c r="D3" s="42"/>
      <c r="E3" s="42"/>
      <c r="F3" s="43"/>
      <c r="G3" s="21"/>
      <c r="H3" s="21"/>
      <c r="I3" s="21"/>
      <c r="J3" s="21"/>
      <c r="K3" s="31"/>
      <c r="L3" s="31"/>
      <c r="M3" s="31"/>
      <c r="N3" s="544"/>
      <c r="O3" s="31"/>
      <c r="P3" s="31"/>
      <c r="Q3" s="31"/>
      <c r="R3" s="31"/>
      <c r="S3" s="31"/>
      <c r="T3" s="31"/>
      <c r="U3" s="31"/>
      <c r="V3" s="31"/>
      <c r="W3" s="31"/>
      <c r="X3" s="31"/>
      <c r="Y3" s="31"/>
      <c r="Z3" s="31"/>
      <c r="AA3" s="31"/>
      <c r="AB3" s="31"/>
      <c r="AC3" s="31"/>
    </row>
    <row r="4" spans="1:29" s="289" customFormat="1" x14ac:dyDescent="0.25">
      <c r="A4" s="247"/>
      <c r="B4" s="287"/>
      <c r="C4" s="247"/>
      <c r="D4" s="247"/>
      <c r="E4" s="247"/>
      <c r="F4" s="247"/>
      <c r="G4" s="105"/>
      <c r="H4" s="105"/>
      <c r="I4" s="105"/>
      <c r="J4" s="105"/>
      <c r="K4" s="249"/>
      <c r="L4" s="249"/>
      <c r="M4" s="249"/>
      <c r="N4" s="545"/>
      <c r="O4" s="249"/>
      <c r="P4" s="249"/>
      <c r="Q4" s="249"/>
      <c r="R4" s="249"/>
      <c r="S4" s="249"/>
      <c r="T4" s="249"/>
      <c r="U4" s="249"/>
      <c r="V4" s="249"/>
      <c r="W4" s="249"/>
      <c r="X4" s="249"/>
      <c r="Y4" s="249"/>
      <c r="Z4" s="249"/>
      <c r="AA4" s="249"/>
      <c r="AB4" s="249"/>
      <c r="AC4" s="249"/>
    </row>
    <row r="5" spans="1:29" s="289" customFormat="1" x14ac:dyDescent="0.25">
      <c r="A5" s="247"/>
      <c r="B5" s="287"/>
      <c r="C5" s="247"/>
      <c r="D5" s="247"/>
      <c r="E5" s="247"/>
      <c r="F5" s="247"/>
      <c r="G5" s="105"/>
      <c r="H5" s="105"/>
      <c r="I5" s="105"/>
      <c r="J5" s="105"/>
      <c r="K5" s="249"/>
      <c r="L5" s="249"/>
      <c r="M5" s="249"/>
      <c r="N5" s="545"/>
      <c r="O5" s="249"/>
      <c r="P5" s="249"/>
      <c r="Q5" s="249"/>
      <c r="R5" s="249"/>
      <c r="S5" s="249"/>
      <c r="T5" s="249"/>
      <c r="U5" s="249"/>
      <c r="V5" s="249"/>
      <c r="W5" s="249"/>
      <c r="X5" s="249"/>
      <c r="Y5" s="249"/>
      <c r="Z5" s="249"/>
      <c r="AA5" s="249"/>
      <c r="AB5" s="249"/>
      <c r="AC5" s="249"/>
    </row>
    <row r="6" spans="1:29" s="344" customFormat="1" ht="15.6" customHeight="1" x14ac:dyDescent="0.25">
      <c r="A6" s="258" t="s">
        <v>3</v>
      </c>
      <c r="B6" s="340"/>
      <c r="C6" s="341"/>
      <c r="D6" s="342" t="s">
        <v>4</v>
      </c>
      <c r="E6" s="465" t="str">
        <f>'1. SKUPAJ'!C6</f>
        <v>Ponudnik A</v>
      </c>
      <c r="F6" s="459"/>
      <c r="G6" s="459"/>
      <c r="H6" s="459"/>
      <c r="I6" s="459"/>
      <c r="J6" s="343"/>
      <c r="K6" s="254"/>
      <c r="L6" s="254"/>
      <c r="M6" s="254"/>
      <c r="N6" s="546"/>
      <c r="O6" s="569" t="s">
        <v>144</v>
      </c>
      <c r="P6" s="569"/>
      <c r="Q6" s="569"/>
      <c r="R6" s="569"/>
      <c r="S6" s="569"/>
      <c r="T6" s="569"/>
      <c r="U6" s="569"/>
      <c r="V6" s="254"/>
      <c r="W6" s="254"/>
      <c r="X6" s="254"/>
      <c r="Y6" s="254"/>
      <c r="Z6" s="254"/>
      <c r="AA6" s="254"/>
      <c r="AB6" s="254"/>
      <c r="AC6" s="254"/>
    </row>
    <row r="7" spans="1:29" s="344" customFormat="1" ht="15.6" x14ac:dyDescent="0.25">
      <c r="A7" s="258"/>
      <c r="B7" s="345"/>
      <c r="C7" s="346"/>
      <c r="D7" s="346"/>
      <c r="E7" s="346"/>
      <c r="F7" s="347"/>
      <c r="G7" s="347"/>
      <c r="H7" s="347"/>
      <c r="I7" s="347"/>
      <c r="J7" s="347"/>
      <c r="K7" s="254"/>
      <c r="L7" s="254"/>
      <c r="M7" s="254"/>
      <c r="N7" s="546"/>
      <c r="O7" s="254"/>
      <c r="P7" s="254"/>
      <c r="Q7" s="254"/>
      <c r="R7" s="254"/>
      <c r="S7" s="254"/>
      <c r="T7" s="254"/>
      <c r="U7" s="254"/>
      <c r="V7" s="254"/>
      <c r="W7" s="254"/>
      <c r="X7" s="254"/>
      <c r="Y7" s="254"/>
      <c r="Z7" s="254"/>
      <c r="AA7" s="254"/>
      <c r="AB7" s="254"/>
      <c r="AC7" s="254"/>
    </row>
    <row r="8" spans="1:29" s="349" customFormat="1" ht="16.2" thickBot="1" x14ac:dyDescent="0.3">
      <c r="A8" s="257" t="s">
        <v>11</v>
      </c>
      <c r="B8" s="258" t="s">
        <v>106</v>
      </c>
      <c r="C8" s="299"/>
      <c r="D8" s="299"/>
      <c r="E8" s="299"/>
      <c r="F8" s="348"/>
      <c r="G8" s="348"/>
      <c r="H8" s="348"/>
      <c r="I8" s="348"/>
      <c r="J8" s="348"/>
      <c r="K8" s="260"/>
      <c r="L8" s="260"/>
      <c r="M8" s="260"/>
      <c r="N8" s="547"/>
      <c r="O8" s="260"/>
      <c r="P8" s="260"/>
      <c r="Q8" s="260"/>
      <c r="R8" s="260"/>
      <c r="S8" s="260"/>
      <c r="T8" s="260"/>
      <c r="U8" s="260"/>
      <c r="V8" s="260"/>
      <c r="W8" s="260"/>
      <c r="X8" s="260"/>
      <c r="Y8" s="260"/>
      <c r="Z8" s="260"/>
      <c r="AA8" s="260"/>
      <c r="AB8" s="260"/>
      <c r="AC8" s="260"/>
    </row>
    <row r="9" spans="1:29" ht="17.399999999999999" x14ac:dyDescent="0.2">
      <c r="A9" s="44"/>
      <c r="B9" s="45"/>
      <c r="C9" s="46"/>
      <c r="D9" s="46"/>
      <c r="E9" s="576" t="s">
        <v>64</v>
      </c>
      <c r="F9" s="577"/>
      <c r="G9" s="577"/>
      <c r="H9" s="578"/>
      <c r="I9" s="579" t="s">
        <v>65</v>
      </c>
      <c r="J9" s="580"/>
      <c r="K9" s="580"/>
      <c r="L9" s="581"/>
      <c r="M9" s="31"/>
      <c r="N9" s="544"/>
      <c r="O9" s="491"/>
      <c r="P9" s="492" t="s">
        <v>64</v>
      </c>
      <c r="Q9" s="492"/>
      <c r="R9" s="492"/>
      <c r="S9" s="493"/>
      <c r="T9" s="492" t="s">
        <v>65</v>
      </c>
      <c r="U9" s="494"/>
      <c r="V9" s="495"/>
      <c r="W9" s="31"/>
      <c r="X9" s="31"/>
      <c r="Y9" s="31"/>
      <c r="Z9" s="31"/>
      <c r="AA9" s="31"/>
      <c r="AB9" s="31"/>
      <c r="AC9" s="31"/>
    </row>
    <row r="10" spans="1:29" s="31" customFormat="1" ht="72.599999999999994" thickBot="1" x14ac:dyDescent="0.25">
      <c r="A10" s="240" t="s">
        <v>0</v>
      </c>
      <c r="B10" s="240" t="s">
        <v>2</v>
      </c>
      <c r="C10" s="241" t="s">
        <v>1</v>
      </c>
      <c r="D10" s="242"/>
      <c r="E10" s="204" t="s">
        <v>96</v>
      </c>
      <c r="F10" s="350" t="s">
        <v>70</v>
      </c>
      <c r="G10" s="261" t="s">
        <v>37</v>
      </c>
      <c r="H10" s="262" t="s">
        <v>35</v>
      </c>
      <c r="I10" s="204" t="s">
        <v>96</v>
      </c>
      <c r="J10" s="350" t="s">
        <v>70</v>
      </c>
      <c r="K10" s="261" t="s">
        <v>37</v>
      </c>
      <c r="L10" s="262" t="s">
        <v>35</v>
      </c>
      <c r="N10" s="544"/>
      <c r="O10" s="496" t="s">
        <v>135</v>
      </c>
      <c r="P10" s="497" t="s">
        <v>136</v>
      </c>
      <c r="Q10" s="497" t="s">
        <v>137</v>
      </c>
      <c r="R10" s="521" t="s">
        <v>138</v>
      </c>
      <c r="S10" s="496" t="s">
        <v>135</v>
      </c>
      <c r="T10" s="497" t="s">
        <v>136</v>
      </c>
      <c r="U10" s="497" t="s">
        <v>137</v>
      </c>
      <c r="V10" s="521" t="s">
        <v>138</v>
      </c>
    </row>
    <row r="11" spans="1:29" s="128" customFormat="1" ht="12.6" thickTop="1" x14ac:dyDescent="0.25">
      <c r="A11" s="156"/>
      <c r="B11" s="156"/>
      <c r="C11" s="156" t="s">
        <v>69</v>
      </c>
      <c r="D11" s="156"/>
      <c r="E11" s="170"/>
      <c r="F11" s="171"/>
      <c r="G11" s="171"/>
      <c r="H11" s="172"/>
      <c r="I11" s="167"/>
      <c r="J11" s="168"/>
      <c r="K11" s="168"/>
      <c r="L11" s="169"/>
      <c r="M11" s="115"/>
      <c r="N11" s="545"/>
      <c r="O11" s="536"/>
      <c r="P11" s="537"/>
      <c r="Q11" s="538"/>
      <c r="R11" s="539"/>
      <c r="S11" s="536"/>
      <c r="T11" s="537"/>
      <c r="U11" s="538"/>
      <c r="V11" s="540"/>
      <c r="W11" s="115"/>
      <c r="X11" s="115"/>
      <c r="Y11" s="115"/>
      <c r="Z11" s="115"/>
      <c r="AA11" s="115"/>
      <c r="AB11" s="115"/>
      <c r="AC11" s="115"/>
    </row>
    <row r="12" spans="1:29" s="95" customFormat="1" ht="15" customHeight="1" x14ac:dyDescent="0.25">
      <c r="A12" s="335">
        <f ca="1">+(MAX($A$5:OFFSET($A12,-1,0)))+1</f>
        <v>1</v>
      </c>
      <c r="B12" s="336"/>
      <c r="C12" s="478" t="s">
        <v>105</v>
      </c>
      <c r="D12" s="351"/>
      <c r="E12" s="442" t="s">
        <v>28</v>
      </c>
      <c r="F12" s="443">
        <v>1</v>
      </c>
      <c r="G12" s="475">
        <v>0</v>
      </c>
      <c r="H12" s="430">
        <f>ROUND(G12,0)*F12</f>
        <v>0</v>
      </c>
      <c r="I12" s="442" t="s">
        <v>28</v>
      </c>
      <c r="J12" s="443">
        <v>1</v>
      </c>
      <c r="K12" s="475">
        <v>0</v>
      </c>
      <c r="L12" s="430">
        <f>ROUND(K12,0)*J12</f>
        <v>0</v>
      </c>
      <c r="M12" s="33"/>
      <c r="N12" s="512"/>
      <c r="O12" s="502">
        <f>0.9*H12</f>
        <v>0</v>
      </c>
      <c r="P12" s="503">
        <f>0.05*H12</f>
        <v>0</v>
      </c>
      <c r="Q12" s="503">
        <f>0.05*H12</f>
        <v>0</v>
      </c>
      <c r="R12" s="523">
        <f>O12+P12+Q12</f>
        <v>0</v>
      </c>
      <c r="S12" s="502">
        <f>0.9*L12</f>
        <v>0</v>
      </c>
      <c r="T12" s="503">
        <f>0.05*L12</f>
        <v>0</v>
      </c>
      <c r="U12" s="503">
        <f>0.05*L12</f>
        <v>0</v>
      </c>
      <c r="V12" s="504">
        <f>S12+T12+U12</f>
        <v>0</v>
      </c>
      <c r="W12" s="33"/>
      <c r="X12" s="33"/>
      <c r="Y12" s="33"/>
      <c r="Z12" s="33"/>
      <c r="AA12" s="33"/>
      <c r="AB12" s="33"/>
      <c r="AC12" s="33"/>
    </row>
    <row r="13" spans="1:29" s="95" customFormat="1" ht="15" customHeight="1" x14ac:dyDescent="0.25">
      <c r="A13" s="335">
        <f ca="1">+(MAX($A$5:OFFSET($A13,-1,0)))+1</f>
        <v>2</v>
      </c>
      <c r="B13" s="336"/>
      <c r="C13" s="478" t="s">
        <v>104</v>
      </c>
      <c r="D13" s="351"/>
      <c r="E13" s="442" t="s">
        <v>28</v>
      </c>
      <c r="F13" s="443">
        <v>1</v>
      </c>
      <c r="G13" s="475">
        <v>0</v>
      </c>
      <c r="H13" s="430">
        <f>ROUND(G13,0)*F13</f>
        <v>0</v>
      </c>
      <c r="I13" s="442" t="s">
        <v>28</v>
      </c>
      <c r="J13" s="443">
        <v>1</v>
      </c>
      <c r="K13" s="475">
        <v>0</v>
      </c>
      <c r="L13" s="430">
        <f>ROUND(K13,0)*J13</f>
        <v>0</v>
      </c>
      <c r="M13" s="33"/>
      <c r="N13" s="512"/>
      <c r="O13" s="502">
        <f t="shared" ref="O13:O17" si="0">0.9*H13</f>
        <v>0</v>
      </c>
      <c r="P13" s="503">
        <f t="shared" ref="P13:P17" si="1">0.05*H13</f>
        <v>0</v>
      </c>
      <c r="Q13" s="503">
        <f t="shared" ref="Q13:Q17" si="2">0.05*H13</f>
        <v>0</v>
      </c>
      <c r="R13" s="523">
        <f t="shared" ref="R13:R17" si="3">O13+P13+Q13</f>
        <v>0</v>
      </c>
      <c r="S13" s="502">
        <f t="shared" ref="S13:S17" si="4">0.9*L13</f>
        <v>0</v>
      </c>
      <c r="T13" s="503">
        <f t="shared" ref="T13:T17" si="5">0.05*L13</f>
        <v>0</v>
      </c>
      <c r="U13" s="503">
        <f t="shared" ref="U13:U17" si="6">0.05*L13</f>
        <v>0</v>
      </c>
      <c r="V13" s="504">
        <f t="shared" ref="V13:V17" si="7">S13+T13+U13</f>
        <v>0</v>
      </c>
      <c r="W13" s="33"/>
      <c r="X13" s="33"/>
      <c r="Y13" s="33"/>
      <c r="Z13" s="33"/>
      <c r="AA13" s="33"/>
      <c r="AB13" s="33"/>
      <c r="AC13" s="33"/>
    </row>
    <row r="14" spans="1:29" s="95" customFormat="1" ht="164.4" customHeight="1" x14ac:dyDescent="0.25">
      <c r="A14" s="335">
        <f ca="1">+(MAX($A$5:OFFSET($A14,-1,0)))+1</f>
        <v>3</v>
      </c>
      <c r="B14" s="337"/>
      <c r="C14" s="352" t="s">
        <v>109</v>
      </c>
      <c r="D14" s="353"/>
      <c r="E14" s="444" t="s">
        <v>28</v>
      </c>
      <c r="F14" s="445">
        <v>1</v>
      </c>
      <c r="G14" s="476">
        <v>0</v>
      </c>
      <c r="H14" s="430">
        <f>ROUND(G14,0)*F14</f>
        <v>0</v>
      </c>
      <c r="I14" s="444" t="s">
        <v>28</v>
      </c>
      <c r="J14" s="445">
        <v>1</v>
      </c>
      <c r="K14" s="476">
        <v>0</v>
      </c>
      <c r="L14" s="430">
        <f>ROUND(K14,0)*J14</f>
        <v>0</v>
      </c>
      <c r="M14" s="33"/>
      <c r="N14" s="512"/>
      <c r="O14" s="502">
        <f t="shared" si="0"/>
        <v>0</v>
      </c>
      <c r="P14" s="503">
        <f t="shared" si="1"/>
        <v>0</v>
      </c>
      <c r="Q14" s="503">
        <f t="shared" si="2"/>
        <v>0</v>
      </c>
      <c r="R14" s="523">
        <f t="shared" si="3"/>
        <v>0</v>
      </c>
      <c r="S14" s="502">
        <f t="shared" si="4"/>
        <v>0</v>
      </c>
      <c r="T14" s="503">
        <f t="shared" si="5"/>
        <v>0</v>
      </c>
      <c r="U14" s="503">
        <f t="shared" si="6"/>
        <v>0</v>
      </c>
      <c r="V14" s="504">
        <f t="shared" si="7"/>
        <v>0</v>
      </c>
      <c r="W14" s="33"/>
      <c r="X14" s="33"/>
      <c r="Y14" s="33"/>
      <c r="Z14" s="33"/>
      <c r="AA14" s="33"/>
      <c r="AB14" s="33"/>
      <c r="AC14" s="33"/>
    </row>
    <row r="15" spans="1:29" s="95" customFormat="1" ht="111.6" customHeight="1" x14ac:dyDescent="0.25">
      <c r="A15" s="335">
        <f ca="1">+(MAX($A$5:OFFSET($A15,-1,0)))+1</f>
        <v>4</v>
      </c>
      <c r="B15" s="337"/>
      <c r="C15" s="352" t="s">
        <v>130</v>
      </c>
      <c r="D15" s="353"/>
      <c r="E15" s="444" t="s">
        <v>28</v>
      </c>
      <c r="F15" s="445">
        <v>1</v>
      </c>
      <c r="G15" s="476">
        <v>0</v>
      </c>
      <c r="H15" s="430">
        <f>ROUND(G15,0)*F15</f>
        <v>0</v>
      </c>
      <c r="I15" s="444" t="s">
        <v>28</v>
      </c>
      <c r="J15" s="445">
        <v>1</v>
      </c>
      <c r="K15" s="476">
        <v>0</v>
      </c>
      <c r="L15" s="430">
        <f>ROUND(K15,0)*J15</f>
        <v>0</v>
      </c>
      <c r="M15" s="33"/>
      <c r="N15" s="512"/>
      <c r="O15" s="502">
        <f t="shared" si="0"/>
        <v>0</v>
      </c>
      <c r="P15" s="503">
        <f t="shared" si="1"/>
        <v>0</v>
      </c>
      <c r="Q15" s="503">
        <f t="shared" si="2"/>
        <v>0</v>
      </c>
      <c r="R15" s="523">
        <f t="shared" si="3"/>
        <v>0</v>
      </c>
      <c r="S15" s="502">
        <f t="shared" si="4"/>
        <v>0</v>
      </c>
      <c r="T15" s="503">
        <f t="shared" si="5"/>
        <v>0</v>
      </c>
      <c r="U15" s="503">
        <f t="shared" si="6"/>
        <v>0</v>
      </c>
      <c r="V15" s="504">
        <f t="shared" si="7"/>
        <v>0</v>
      </c>
      <c r="W15" s="33"/>
      <c r="X15" s="33"/>
      <c r="Y15" s="33"/>
      <c r="Z15" s="33"/>
      <c r="AA15" s="33"/>
      <c r="AB15" s="33"/>
      <c r="AC15" s="33"/>
    </row>
    <row r="16" spans="1:29" s="95" customFormat="1" ht="43.2" customHeight="1" thickBot="1" x14ac:dyDescent="0.3">
      <c r="A16" s="411">
        <f ca="1">+(MAX($A$5:OFFSET($A16,-1,0)))+1</f>
        <v>5</v>
      </c>
      <c r="B16" s="380"/>
      <c r="C16" s="412" t="s">
        <v>129</v>
      </c>
      <c r="D16" s="413"/>
      <c r="E16" s="446" t="s">
        <v>107</v>
      </c>
      <c r="F16" s="446" t="s">
        <v>107</v>
      </c>
      <c r="G16" s="446" t="s">
        <v>107</v>
      </c>
      <c r="H16" s="447" t="s">
        <v>108</v>
      </c>
      <c r="I16" s="448" t="s">
        <v>28</v>
      </c>
      <c r="J16" s="449">
        <v>1</v>
      </c>
      <c r="K16" s="477">
        <v>0</v>
      </c>
      <c r="L16" s="435">
        <f>ROUND(K16,0)*J16</f>
        <v>0</v>
      </c>
      <c r="M16" s="33"/>
      <c r="N16" s="512"/>
      <c r="O16" s="505" t="s">
        <v>107</v>
      </c>
      <c r="P16" s="506" t="s">
        <v>107</v>
      </c>
      <c r="Q16" s="506" t="s">
        <v>107</v>
      </c>
      <c r="R16" s="524" t="s">
        <v>107</v>
      </c>
      <c r="S16" s="505">
        <f t="shared" si="4"/>
        <v>0</v>
      </c>
      <c r="T16" s="506">
        <f t="shared" si="5"/>
        <v>0</v>
      </c>
      <c r="U16" s="506">
        <f t="shared" si="6"/>
        <v>0</v>
      </c>
      <c r="V16" s="508">
        <f t="shared" si="7"/>
        <v>0</v>
      </c>
      <c r="W16" s="33"/>
      <c r="X16" s="33"/>
      <c r="Y16" s="33"/>
      <c r="Z16" s="33"/>
      <c r="AA16" s="33"/>
      <c r="AB16" s="33"/>
      <c r="AC16" s="33"/>
    </row>
    <row r="17" spans="1:29" s="95" customFormat="1" thickTop="1" thickBot="1" x14ac:dyDescent="0.3">
      <c r="A17" s="197"/>
      <c r="B17" s="198"/>
      <c r="C17" s="338" t="str">
        <f>CONCATENATE("SKUPAJ  ",B8)&amp;":"</f>
        <v>SKUPAJ  DOKUMENTACIJA IN MODELI:</v>
      </c>
      <c r="D17" s="339"/>
      <c r="E17" s="563"/>
      <c r="F17" s="564"/>
      <c r="G17" s="565"/>
      <c r="H17" s="436">
        <f>SUM(H12:H15)</f>
        <v>0</v>
      </c>
      <c r="I17" s="563"/>
      <c r="J17" s="564"/>
      <c r="K17" s="565"/>
      <c r="L17" s="436">
        <f>SUM(L12:L16)</f>
        <v>0</v>
      </c>
      <c r="M17" s="33"/>
      <c r="N17" s="512"/>
      <c r="O17" s="518">
        <f t="shared" si="0"/>
        <v>0</v>
      </c>
      <c r="P17" s="519">
        <f t="shared" si="1"/>
        <v>0</v>
      </c>
      <c r="Q17" s="519">
        <f t="shared" si="2"/>
        <v>0</v>
      </c>
      <c r="R17" s="527">
        <f t="shared" si="3"/>
        <v>0</v>
      </c>
      <c r="S17" s="518">
        <f t="shared" si="4"/>
        <v>0</v>
      </c>
      <c r="T17" s="519">
        <f t="shared" si="5"/>
        <v>0</v>
      </c>
      <c r="U17" s="519">
        <f t="shared" si="6"/>
        <v>0</v>
      </c>
      <c r="V17" s="520">
        <f t="shared" si="7"/>
        <v>0</v>
      </c>
      <c r="W17" s="33"/>
      <c r="X17" s="33"/>
      <c r="Y17" s="33"/>
      <c r="Z17" s="33"/>
      <c r="AA17" s="33"/>
      <c r="AB17" s="33"/>
      <c r="AC17" s="33"/>
    </row>
    <row r="18" spans="1:29" x14ac:dyDescent="0.25">
      <c r="A18" s="49"/>
      <c r="B18" s="51"/>
      <c r="C18" s="48"/>
      <c r="D18" s="48"/>
      <c r="E18" s="48"/>
      <c r="F18" s="102"/>
      <c r="G18" s="103"/>
      <c r="H18" s="103"/>
      <c r="I18" s="103"/>
      <c r="J18" s="103"/>
      <c r="L18" s="31"/>
      <c r="M18" s="31"/>
      <c r="N18" s="544"/>
      <c r="O18" s="31"/>
      <c r="P18" s="31"/>
      <c r="Q18" s="31"/>
      <c r="R18" s="31"/>
      <c r="S18" s="31"/>
      <c r="T18" s="31"/>
      <c r="U18" s="31"/>
      <c r="V18" s="31"/>
      <c r="W18" s="31"/>
      <c r="X18" s="31"/>
      <c r="Y18" s="31"/>
      <c r="Z18" s="31"/>
      <c r="AA18" s="31"/>
      <c r="AB18" s="31"/>
      <c r="AC18" s="31"/>
    </row>
    <row r="19" spans="1:29" s="108" customFormat="1" x14ac:dyDescent="0.25">
      <c r="A19" s="104"/>
      <c r="B19" s="104"/>
      <c r="C19" s="105"/>
      <c r="D19" s="105"/>
      <c r="E19" s="105"/>
      <c r="F19" s="106"/>
      <c r="G19" s="107"/>
      <c r="H19" s="107"/>
      <c r="I19" s="107"/>
      <c r="J19" s="107"/>
      <c r="M19" s="106"/>
      <c r="N19" s="548"/>
      <c r="O19" s="106"/>
      <c r="P19" s="106"/>
      <c r="Q19" s="106"/>
      <c r="R19" s="106"/>
      <c r="S19" s="106"/>
      <c r="T19" s="106"/>
      <c r="U19" s="106"/>
      <c r="V19" s="106"/>
      <c r="W19" s="106"/>
      <c r="X19" s="106"/>
      <c r="Y19" s="106"/>
      <c r="Z19" s="106"/>
      <c r="AA19" s="106"/>
      <c r="AB19" s="106"/>
      <c r="AC19" s="106"/>
    </row>
  </sheetData>
  <sheetProtection algorithmName="SHA-512" hashValue="9x/Z+qzhBGMlD0KupNP8TwXlYcviK8EdrIxx/2ZfGPEAfoPjry28gaLrsGzIVwUZJES5HUGDMqShf25Bdd6sDA==" saltValue="3ZdDm6HVVMDFkYdHiiBbbg==" spinCount="100000" sheet="1" objects="1" scenarios="1"/>
  <mergeCells count="5">
    <mergeCell ref="E9:H9"/>
    <mergeCell ref="I9:L9"/>
    <mergeCell ref="E17:G17"/>
    <mergeCell ref="I17:K17"/>
    <mergeCell ref="O6:U6"/>
  </mergeCells>
  <dataValidations count="1">
    <dataValidation type="whole" allowBlank="1" showInputMessage="1" showErrorMessage="1" error="Vnesi številko, zaokroži na 1 EUR!" sqref="G12:G15 K16 K15 K14 K12:K13" xr:uid="{442AAA7D-B06B-4E86-9D73-AA1DC8363BDB}">
      <formula1>0</formula1>
      <formula2>999999999999</formula2>
    </dataValidation>
  </dataValidations>
  <pageMargins left="0.70866141732283472" right="0.39370078740157483" top="0.51181102362204722" bottom="0.9055118110236221" header="0.62992125984251968" footer="0.39370078740157483"/>
  <pageSetup paperSize="9" scale="32" fitToHeight="0" orientation="portrait" r:id="rId1"/>
  <headerFooter alignWithMargins="0">
    <oddHeader>&amp;L&amp;"Trebuchet MS,Navadno"&amp;9Št. projekta: IBBRPV-A200/117
Št. mape: IBBRPV---6E/M11
&amp;R&amp;"Trebuchet MS,Navadno"&amp;9LISTA CEN  - &amp;P/&amp;N</oddHeader>
    <oddFooter>&amp;L&amp;"Trebuchet MS,Navadno"&amp;14____________________________________________________________&amp;9
Datoteka:  &amp;F
Lot EO Knjiga 2&amp;R&amp;"Trebuchet MS,Navadno"&amp;14____________________________________________________________&amp;9    
Datum:     maj. 2021</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7DDDB6-784B-4986-BCA2-5496250CC72D}">
  <sheetPr codeName="List5">
    <pageSetUpPr fitToPage="1"/>
  </sheetPr>
  <dimension ref="A1:Z18"/>
  <sheetViews>
    <sheetView showGridLines="0" view="pageBreakPreview" zoomScaleNormal="100" zoomScaleSheetLayoutView="100" workbookViewId="0">
      <selection activeCell="E13" sqref="E13:G13"/>
    </sheetView>
  </sheetViews>
  <sheetFormatPr defaultColWidth="9.109375" defaultRowHeight="13.2" x14ac:dyDescent="0.25"/>
  <cols>
    <col min="1" max="1" width="4.6640625" style="104" customWidth="1"/>
    <col min="2" max="2" width="8.6640625" style="104" customWidth="1"/>
    <col min="3" max="3" width="67.5546875" style="104" customWidth="1"/>
    <col min="4" max="4" width="11.109375" style="104" customWidth="1"/>
    <col min="5" max="5" width="5.88671875" style="106" bestFit="1" customWidth="1"/>
    <col min="6" max="6" width="9.44140625" style="107" customWidth="1"/>
    <col min="7" max="7" width="13.33203125" style="107" customWidth="1"/>
    <col min="8" max="8" width="9.109375" style="101"/>
    <col min="9" max="9" width="5.88671875" style="31" bestFit="1" customWidth="1"/>
    <col min="10" max="10" width="8.109375" style="31" customWidth="1"/>
    <col min="11" max="11" width="14.33203125" style="31" customWidth="1"/>
    <col min="12" max="12" width="9.109375" style="31"/>
    <col min="13" max="14" width="9.109375" style="101"/>
    <col min="15" max="22" width="14.77734375" style="101" customWidth="1"/>
    <col min="23" max="16384" width="9.109375" style="101"/>
  </cols>
  <sheetData>
    <row r="1" spans="1:26" x14ac:dyDescent="0.25">
      <c r="A1" s="97"/>
      <c r="B1" s="98"/>
      <c r="C1" s="98"/>
      <c r="D1" s="98"/>
      <c r="E1" s="99"/>
      <c r="F1" s="100"/>
      <c r="G1" s="100"/>
      <c r="H1" s="31"/>
      <c r="M1" s="31"/>
      <c r="N1" s="544"/>
      <c r="O1" s="31"/>
      <c r="P1" s="31"/>
      <c r="Q1" s="31"/>
      <c r="R1" s="31"/>
      <c r="S1" s="31"/>
      <c r="T1" s="31"/>
      <c r="U1" s="31"/>
      <c r="V1" s="31"/>
      <c r="W1" s="31"/>
      <c r="X1" s="31"/>
      <c r="Y1" s="31"/>
      <c r="Z1" s="31"/>
    </row>
    <row r="2" spans="1:26" x14ac:dyDescent="0.25">
      <c r="A2" s="97"/>
      <c r="B2" s="98"/>
      <c r="C2" s="98"/>
      <c r="D2" s="98"/>
      <c r="E2" s="99"/>
      <c r="F2" s="100"/>
      <c r="G2" s="100"/>
      <c r="H2" s="31"/>
      <c r="M2" s="31"/>
      <c r="N2" s="544"/>
      <c r="O2" s="31"/>
      <c r="P2" s="31"/>
      <c r="Q2" s="31"/>
      <c r="R2" s="31"/>
      <c r="S2" s="31"/>
      <c r="T2" s="31"/>
      <c r="U2" s="31"/>
      <c r="V2" s="31"/>
      <c r="W2" s="31"/>
      <c r="X2" s="31"/>
      <c r="Y2" s="31"/>
      <c r="Z2" s="31"/>
    </row>
    <row r="3" spans="1:26" ht="12" x14ac:dyDescent="0.2">
      <c r="A3" s="40"/>
      <c r="B3" s="41"/>
      <c r="C3" s="42"/>
      <c r="D3" s="42"/>
      <c r="E3" s="43"/>
      <c r="F3" s="21"/>
      <c r="G3" s="21"/>
      <c r="H3" s="31"/>
      <c r="M3" s="31"/>
      <c r="N3" s="544"/>
      <c r="O3" s="31"/>
      <c r="P3" s="31"/>
      <c r="Q3" s="31"/>
      <c r="R3" s="31"/>
      <c r="S3" s="31"/>
      <c r="T3" s="31"/>
      <c r="U3" s="31"/>
      <c r="V3" s="31"/>
      <c r="W3" s="31"/>
      <c r="X3" s="31"/>
      <c r="Y3" s="31"/>
      <c r="Z3" s="31"/>
    </row>
    <row r="4" spans="1:26" s="289" customFormat="1" x14ac:dyDescent="0.2">
      <c r="A4" s="247"/>
      <c r="B4" s="287"/>
      <c r="C4" s="247"/>
      <c r="D4" s="247"/>
      <c r="E4" s="247"/>
      <c r="F4" s="105"/>
      <c r="G4" s="105"/>
      <c r="H4" s="249"/>
      <c r="I4" s="249"/>
      <c r="J4" s="249"/>
      <c r="K4" s="249"/>
      <c r="L4" s="249"/>
      <c r="M4" s="249"/>
      <c r="N4" s="544"/>
      <c r="O4" s="249"/>
      <c r="P4" s="249"/>
      <c r="Q4" s="249"/>
      <c r="R4" s="249"/>
      <c r="S4" s="249"/>
      <c r="T4" s="249"/>
      <c r="U4" s="249"/>
      <c r="V4" s="249"/>
      <c r="W4" s="249"/>
      <c r="X4" s="249"/>
      <c r="Y4" s="249"/>
      <c r="Z4" s="249"/>
    </row>
    <row r="5" spans="1:26" s="289" customFormat="1" x14ac:dyDescent="0.2">
      <c r="A5" s="247"/>
      <c r="B5" s="287"/>
      <c r="C5" s="247"/>
      <c r="D5" s="247"/>
      <c r="E5" s="247"/>
      <c r="F5" s="105"/>
      <c r="G5" s="105"/>
      <c r="H5" s="249"/>
      <c r="I5" s="249"/>
      <c r="J5" s="249"/>
      <c r="K5" s="249"/>
      <c r="L5" s="249"/>
      <c r="M5" s="249"/>
      <c r="N5" s="544"/>
      <c r="O5" s="249"/>
      <c r="P5" s="249"/>
      <c r="Q5" s="249"/>
      <c r="R5" s="249"/>
      <c r="S5" s="249"/>
      <c r="T5" s="249"/>
      <c r="U5" s="249"/>
      <c r="V5" s="249"/>
      <c r="W5" s="249"/>
      <c r="X5" s="249"/>
      <c r="Y5" s="249"/>
      <c r="Z5" s="249"/>
    </row>
    <row r="6" spans="1:26" s="344" customFormat="1" ht="15.6" customHeight="1" x14ac:dyDescent="0.2">
      <c r="A6" s="258" t="s">
        <v>3</v>
      </c>
      <c r="B6" s="340"/>
      <c r="C6" s="341"/>
      <c r="D6" s="342" t="s">
        <v>4</v>
      </c>
      <c r="E6" s="459" t="str">
        <f>'1. SKUPAJ'!C6</f>
        <v>Ponudnik A</v>
      </c>
      <c r="F6" s="461"/>
      <c r="G6" s="461"/>
      <c r="H6" s="461"/>
      <c r="I6" s="461"/>
      <c r="J6" s="461"/>
      <c r="K6" s="461"/>
      <c r="L6" s="254"/>
      <c r="M6" s="254"/>
      <c r="N6" s="544"/>
      <c r="O6" s="569" t="s">
        <v>144</v>
      </c>
      <c r="P6" s="569"/>
      <c r="Q6" s="569"/>
      <c r="R6" s="569"/>
      <c r="S6" s="569"/>
      <c r="T6" s="569"/>
      <c r="U6" s="569"/>
      <c r="V6" s="254"/>
      <c r="W6" s="254"/>
      <c r="X6" s="254"/>
      <c r="Y6" s="254"/>
      <c r="Z6" s="254"/>
    </row>
    <row r="7" spans="1:26" s="344" customFormat="1" ht="15.6" x14ac:dyDescent="0.2">
      <c r="A7" s="258"/>
      <c r="B7" s="345"/>
      <c r="C7" s="346"/>
      <c r="D7" s="346"/>
      <c r="E7" s="347"/>
      <c r="F7" s="347"/>
      <c r="G7" s="347"/>
      <c r="H7" s="254"/>
      <c r="I7" s="254"/>
      <c r="J7" s="254"/>
      <c r="K7" s="254"/>
      <c r="L7" s="254"/>
      <c r="M7" s="254"/>
      <c r="N7" s="544"/>
      <c r="O7" s="254"/>
      <c r="P7" s="254"/>
      <c r="Q7" s="254"/>
      <c r="R7" s="254"/>
      <c r="S7" s="254"/>
      <c r="T7" s="254"/>
      <c r="U7" s="254"/>
      <c r="V7" s="254"/>
      <c r="W7" s="254"/>
      <c r="X7" s="254"/>
      <c r="Y7" s="254"/>
      <c r="Z7" s="254"/>
    </row>
    <row r="8" spans="1:26" s="349" customFormat="1" ht="16.2" thickBot="1" x14ac:dyDescent="0.25">
      <c r="A8" s="257" t="s">
        <v>17</v>
      </c>
      <c r="B8" s="258" t="s">
        <v>13</v>
      </c>
      <c r="C8" s="299"/>
      <c r="D8" s="299"/>
      <c r="E8" s="348"/>
      <c r="F8" s="348"/>
      <c r="G8" s="348"/>
      <c r="H8" s="260"/>
      <c r="I8" s="260"/>
      <c r="J8" s="260"/>
      <c r="K8" s="260"/>
      <c r="L8" s="260"/>
      <c r="M8" s="260"/>
      <c r="N8" s="544"/>
      <c r="O8" s="260"/>
      <c r="P8" s="260"/>
      <c r="Q8" s="260"/>
      <c r="R8" s="260"/>
      <c r="S8" s="260"/>
      <c r="T8" s="260"/>
      <c r="U8" s="260"/>
      <c r="V8" s="260"/>
      <c r="W8" s="260"/>
      <c r="X8" s="260"/>
      <c r="Y8" s="260"/>
      <c r="Z8" s="260"/>
    </row>
    <row r="9" spans="1:26" ht="17.399999999999999" x14ac:dyDescent="0.2">
      <c r="A9" s="44"/>
      <c r="B9" s="45"/>
      <c r="C9" s="46"/>
      <c r="D9" s="46"/>
      <c r="E9" s="354"/>
      <c r="F9" s="355" t="s">
        <v>64</v>
      </c>
      <c r="G9" s="356"/>
      <c r="H9" s="357"/>
      <c r="I9" s="209"/>
      <c r="J9" s="207" t="s">
        <v>65</v>
      </c>
      <c r="K9" s="210"/>
      <c r="L9" s="211"/>
      <c r="M9" s="31"/>
      <c r="N9" s="544"/>
      <c r="O9" s="491"/>
      <c r="P9" s="492" t="s">
        <v>64</v>
      </c>
      <c r="Q9" s="492"/>
      <c r="R9" s="492"/>
      <c r="S9" s="493"/>
      <c r="T9" s="492" t="s">
        <v>65</v>
      </c>
      <c r="U9" s="494"/>
      <c r="V9" s="495"/>
      <c r="W9" s="31"/>
      <c r="X9" s="31"/>
      <c r="Y9" s="31"/>
      <c r="Z9" s="31"/>
    </row>
    <row r="10" spans="1:26" s="31" customFormat="1" ht="60.6" thickBot="1" x14ac:dyDescent="0.25">
      <c r="A10" s="240" t="s">
        <v>0</v>
      </c>
      <c r="B10" s="240" t="s">
        <v>2</v>
      </c>
      <c r="C10" s="241" t="s">
        <v>33</v>
      </c>
      <c r="D10" s="242"/>
      <c r="E10" s="204" t="s">
        <v>43</v>
      </c>
      <c r="F10" s="205" t="s">
        <v>18</v>
      </c>
      <c r="G10" s="261" t="s">
        <v>71</v>
      </c>
      <c r="H10" s="262" t="s">
        <v>35</v>
      </c>
      <c r="I10" s="204" t="s">
        <v>43</v>
      </c>
      <c r="J10" s="205" t="s">
        <v>18</v>
      </c>
      <c r="K10" s="261" t="s">
        <v>71</v>
      </c>
      <c r="L10" s="262" t="s">
        <v>35</v>
      </c>
      <c r="N10" s="544"/>
      <c r="O10" s="496" t="s">
        <v>135</v>
      </c>
      <c r="P10" s="497" t="s">
        <v>136</v>
      </c>
      <c r="Q10" s="497" t="s">
        <v>137</v>
      </c>
      <c r="R10" s="521" t="s">
        <v>138</v>
      </c>
      <c r="S10" s="496" t="s">
        <v>135</v>
      </c>
      <c r="T10" s="497" t="s">
        <v>136</v>
      </c>
      <c r="U10" s="497" t="s">
        <v>137</v>
      </c>
      <c r="V10" s="521" t="s">
        <v>138</v>
      </c>
    </row>
    <row r="11" spans="1:26" s="128" customFormat="1" ht="12.6" thickTop="1" x14ac:dyDescent="0.2">
      <c r="A11" s="403"/>
      <c r="B11" s="404"/>
      <c r="C11" s="405" t="s">
        <v>90</v>
      </c>
      <c r="D11" s="405"/>
      <c r="E11" s="406"/>
      <c r="F11" s="407"/>
      <c r="G11" s="408"/>
      <c r="H11" s="409"/>
      <c r="I11" s="410"/>
      <c r="J11" s="408"/>
      <c r="K11" s="408"/>
      <c r="L11" s="409"/>
      <c r="M11" s="115"/>
      <c r="N11" s="544"/>
      <c r="O11" s="536"/>
      <c r="P11" s="537"/>
      <c r="Q11" s="538"/>
      <c r="R11" s="539"/>
      <c r="S11" s="536"/>
      <c r="T11" s="537"/>
      <c r="U11" s="538"/>
      <c r="V11" s="540"/>
      <c r="W11" s="115"/>
      <c r="X11" s="115"/>
      <c r="Y11" s="115"/>
      <c r="Z11" s="115"/>
    </row>
    <row r="12" spans="1:26" s="95" customFormat="1" ht="194.4" thickBot="1" x14ac:dyDescent="0.25">
      <c r="A12" s="380">
        <f ca="1">+(MAX($A$5:OFFSET($A12,-1,0)))+1</f>
        <v>1</v>
      </c>
      <c r="B12" s="194"/>
      <c r="C12" s="381" t="s">
        <v>131</v>
      </c>
      <c r="D12" s="375"/>
      <c r="E12" s="382" t="s">
        <v>28</v>
      </c>
      <c r="F12" s="457">
        <v>0.5</v>
      </c>
      <c r="G12" s="474">
        <v>0</v>
      </c>
      <c r="H12" s="435">
        <f>ROUND(G12,0)*F12</f>
        <v>0</v>
      </c>
      <c r="I12" s="382" t="s">
        <v>28</v>
      </c>
      <c r="J12" s="457">
        <v>0.5</v>
      </c>
      <c r="K12" s="456">
        <f>G12</f>
        <v>0</v>
      </c>
      <c r="L12" s="435">
        <f>ROUND(K12,0)*J12</f>
        <v>0</v>
      </c>
      <c r="M12" s="33"/>
      <c r="N12" s="544"/>
      <c r="O12" s="505">
        <f>0.9*H12</f>
        <v>0</v>
      </c>
      <c r="P12" s="506">
        <f>0.05*H12</f>
        <v>0</v>
      </c>
      <c r="Q12" s="506">
        <f>0.05*H12</f>
        <v>0</v>
      </c>
      <c r="R12" s="524">
        <f>O12+P12+Q12</f>
        <v>0</v>
      </c>
      <c r="S12" s="505">
        <f>0.9*L12</f>
        <v>0</v>
      </c>
      <c r="T12" s="506">
        <f>0.05*L12</f>
        <v>0</v>
      </c>
      <c r="U12" s="506">
        <f>0.05*L12</f>
        <v>0</v>
      </c>
      <c r="V12" s="508">
        <f>S12+T12+U12</f>
        <v>0</v>
      </c>
      <c r="W12" s="33"/>
      <c r="X12" s="33"/>
      <c r="Y12" s="33"/>
      <c r="Z12" s="33"/>
    </row>
    <row r="13" spans="1:26" s="95" customFormat="1" thickTop="1" thickBot="1" x14ac:dyDescent="0.25">
      <c r="A13" s="312"/>
      <c r="B13" s="376"/>
      <c r="C13" s="377" t="str">
        <f>CONCATENATE("SKUPAJ  ",B8)&amp;":"</f>
        <v>SKUPAJ  ŠOLANJE:</v>
      </c>
      <c r="D13" s="378"/>
      <c r="E13" s="582"/>
      <c r="F13" s="583"/>
      <c r="G13" s="584"/>
      <c r="H13" s="379">
        <f>SUM(H12:H12)</f>
        <v>0</v>
      </c>
      <c r="I13" s="582"/>
      <c r="J13" s="583"/>
      <c r="K13" s="584"/>
      <c r="L13" s="379">
        <f>SUM(L12:L12)</f>
        <v>0</v>
      </c>
      <c r="M13" s="33"/>
      <c r="N13" s="544"/>
      <c r="O13" s="518">
        <f>0.9*H13</f>
        <v>0</v>
      </c>
      <c r="P13" s="519">
        <f>0.05*H13</f>
        <v>0</v>
      </c>
      <c r="Q13" s="519">
        <f>0.05*H13</f>
        <v>0</v>
      </c>
      <c r="R13" s="527">
        <f>O13+P13+Q13</f>
        <v>0</v>
      </c>
      <c r="S13" s="518">
        <f>0.9*L13</f>
        <v>0</v>
      </c>
      <c r="T13" s="519">
        <f>0.05*L13</f>
        <v>0</v>
      </c>
      <c r="U13" s="519">
        <f>0.05*L13</f>
        <v>0</v>
      </c>
      <c r="V13" s="520">
        <f>S13+T13+U13</f>
        <v>0</v>
      </c>
      <c r="W13" s="33"/>
      <c r="X13" s="33"/>
      <c r="Y13" s="33"/>
      <c r="Z13" s="33"/>
    </row>
    <row r="14" spans="1:26" ht="13.8" thickTop="1" x14ac:dyDescent="0.25">
      <c r="A14" s="49"/>
      <c r="B14" s="51"/>
      <c r="C14" s="48"/>
      <c r="D14" s="48"/>
      <c r="E14" s="102"/>
      <c r="F14" s="103"/>
      <c r="G14" s="103"/>
      <c r="M14" s="31"/>
      <c r="N14" s="31"/>
      <c r="O14" s="31"/>
      <c r="P14" s="31"/>
      <c r="Q14" s="31"/>
      <c r="R14" s="31"/>
      <c r="S14" s="31"/>
      <c r="T14" s="31"/>
      <c r="U14" s="31"/>
      <c r="V14" s="31"/>
      <c r="W14" s="31"/>
      <c r="X14" s="31"/>
      <c r="Y14" s="31"/>
      <c r="Z14" s="31"/>
    </row>
    <row r="15" spans="1:26" s="108" customFormat="1" x14ac:dyDescent="0.25">
      <c r="A15" s="104"/>
      <c r="B15" s="104"/>
      <c r="C15" s="105"/>
      <c r="D15" s="105"/>
      <c r="E15" s="106"/>
      <c r="F15" s="107"/>
      <c r="G15" s="107"/>
      <c r="I15" s="106"/>
      <c r="J15" s="106"/>
      <c r="K15" s="106"/>
      <c r="L15" s="106"/>
      <c r="M15" s="106"/>
      <c r="N15" s="106"/>
      <c r="O15" s="106"/>
      <c r="P15" s="106"/>
      <c r="Q15" s="106"/>
      <c r="R15" s="106"/>
      <c r="S15" s="106"/>
      <c r="T15" s="106"/>
      <c r="U15" s="106"/>
      <c r="V15" s="106"/>
      <c r="W15" s="106"/>
      <c r="X15" s="106"/>
      <c r="Y15" s="106"/>
      <c r="Z15" s="106"/>
    </row>
    <row r="16" spans="1:26" x14ac:dyDescent="0.25">
      <c r="M16" s="31"/>
      <c r="N16" s="31"/>
      <c r="O16" s="31"/>
      <c r="P16" s="31"/>
      <c r="Q16" s="31"/>
      <c r="R16" s="31"/>
      <c r="S16" s="31"/>
      <c r="T16" s="31"/>
      <c r="U16" s="31"/>
      <c r="V16" s="31"/>
      <c r="W16" s="31"/>
      <c r="X16" s="31"/>
      <c r="Y16" s="31"/>
      <c r="Z16" s="31"/>
    </row>
    <row r="18" spans="11:11" x14ac:dyDescent="0.25">
      <c r="K18" s="158"/>
    </row>
  </sheetData>
  <sheetProtection algorithmName="SHA-512" hashValue="IhrfrpsBZHKNqqrR2mVz4CqgKwmRrzrgeK9THS1DN6eJWFSepbXTzIIV9nCrQuHsVNiLJSLRXRy/CycDRnAQnw==" saltValue="afmcxWFh5lmcK93LsZwZow==" spinCount="100000" sheet="1" objects="1" scenarios="1"/>
  <mergeCells count="3">
    <mergeCell ref="E13:G13"/>
    <mergeCell ref="I13:K13"/>
    <mergeCell ref="O6:U6"/>
  </mergeCells>
  <dataValidations count="1">
    <dataValidation type="whole" allowBlank="1" showInputMessage="1" showErrorMessage="1" error="Vnesi številko, zaokroži na 1 EUR!" sqref="G12" xr:uid="{18012B63-77C3-42FF-9661-4D4CDA877143}">
      <formula1>0</formula1>
      <formula2>999999999999</formula2>
    </dataValidation>
  </dataValidations>
  <pageMargins left="0.70866141732283472" right="0.39370078740157483" top="0.51181102362204722" bottom="0.9055118110236221" header="0.62992125984251968" footer="0.39370078740157483"/>
  <pageSetup paperSize="9" scale="30" fitToHeight="0" orientation="portrait" r:id="rId1"/>
  <headerFooter alignWithMargins="0">
    <oddHeader>&amp;L&amp;"Trebuchet MS,Navadno"&amp;9Št. projekta: IBBRPV-A200/117
Št. mape: IBBRPV---6E/M11
&amp;R&amp;"Trebuchet MS,Navadno"&amp;9LISTA CEN  - &amp;P/&amp;N</oddHeader>
    <oddFooter>&amp;L&amp;"Trebuchet MS,Navadno"&amp;14____________________________________________________________&amp;9
Datoteka:  &amp;F
Lot EO Knjiga 2&amp;R&amp;"Trebuchet MS,Navadno"&amp;14____________________________________________________________&amp;9    
Datum:     maj. 2021</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List13">
    <pageSetUpPr fitToPage="1"/>
  </sheetPr>
  <dimension ref="A1:Z37"/>
  <sheetViews>
    <sheetView showGridLines="0" view="pageBreakPreview" zoomScaleNormal="100" zoomScaleSheetLayoutView="100" workbookViewId="0">
      <selection activeCell="J19" sqref="J19"/>
    </sheetView>
  </sheetViews>
  <sheetFormatPr defaultColWidth="9.109375" defaultRowHeight="13.2" x14ac:dyDescent="0.25"/>
  <cols>
    <col min="1" max="1" width="7.5546875" style="104" customWidth="1"/>
    <col min="2" max="2" width="8.6640625" style="104" customWidth="1"/>
    <col min="3" max="3" width="48.6640625" style="133" customWidth="1"/>
    <col min="4" max="4" width="10.109375" style="134" customWidth="1"/>
    <col min="5" max="5" width="9.44140625" style="107" customWidth="1"/>
    <col min="6" max="7" width="11.6640625" style="107" customWidth="1"/>
    <col min="8" max="8" width="9.109375" style="372"/>
    <col min="9" max="20" width="9.109375" style="101"/>
    <col min="21" max="21" width="9.109375" style="101" customWidth="1"/>
    <col min="22" max="16384" width="9.109375" style="101"/>
  </cols>
  <sheetData>
    <row r="1" spans="1:26" x14ac:dyDescent="0.25">
      <c r="A1" s="97"/>
      <c r="B1" s="98"/>
      <c r="C1" s="131"/>
      <c r="D1" s="132"/>
      <c r="E1" s="100"/>
      <c r="F1" s="100"/>
      <c r="G1" s="100"/>
      <c r="H1" s="69"/>
      <c r="I1" s="31"/>
      <c r="J1" s="31"/>
      <c r="K1" s="31"/>
      <c r="L1" s="31"/>
      <c r="M1" s="31"/>
      <c r="N1" s="31"/>
      <c r="O1" s="31"/>
      <c r="P1" s="31"/>
      <c r="Q1" s="31"/>
      <c r="R1" s="31"/>
      <c r="S1" s="31"/>
      <c r="T1" s="31"/>
      <c r="U1" s="31"/>
      <c r="V1" s="31"/>
      <c r="W1" s="31"/>
      <c r="X1" s="31"/>
      <c r="Y1" s="31"/>
      <c r="Z1" s="31"/>
    </row>
    <row r="2" spans="1:26" x14ac:dyDescent="0.25">
      <c r="A2" s="97"/>
      <c r="B2" s="98"/>
      <c r="C2" s="131"/>
      <c r="D2" s="132"/>
      <c r="E2" s="100"/>
      <c r="F2" s="100"/>
      <c r="G2" s="100"/>
      <c r="H2" s="69"/>
      <c r="I2" s="31"/>
      <c r="J2" s="31"/>
      <c r="K2" s="31"/>
      <c r="L2" s="31"/>
      <c r="M2" s="31"/>
      <c r="N2" s="31"/>
      <c r="O2" s="31"/>
      <c r="P2" s="31"/>
      <c r="Q2" s="31"/>
      <c r="R2" s="31"/>
      <c r="S2" s="31"/>
      <c r="T2" s="31"/>
      <c r="U2" s="31"/>
      <c r="V2" s="31"/>
      <c r="W2" s="31"/>
      <c r="X2" s="31"/>
      <c r="Y2" s="31"/>
      <c r="Z2" s="31"/>
    </row>
    <row r="3" spans="1:26" ht="12" x14ac:dyDescent="0.2">
      <c r="A3" s="40"/>
      <c r="B3" s="41"/>
      <c r="C3" s="53"/>
      <c r="D3" s="130"/>
      <c r="E3" s="21"/>
      <c r="F3" s="21"/>
      <c r="G3" s="21"/>
      <c r="H3" s="69"/>
      <c r="I3" s="31"/>
      <c r="J3" s="31"/>
      <c r="K3" s="31"/>
      <c r="L3" s="31"/>
      <c r="M3" s="31"/>
      <c r="N3" s="31"/>
      <c r="O3" s="31"/>
      <c r="P3" s="31"/>
      <c r="Q3" s="31"/>
      <c r="R3" s="31"/>
      <c r="S3" s="31"/>
      <c r="T3" s="31"/>
      <c r="U3" s="31"/>
      <c r="V3" s="31"/>
      <c r="W3" s="31"/>
      <c r="X3" s="31"/>
      <c r="Y3" s="31"/>
      <c r="Z3" s="31"/>
    </row>
    <row r="4" spans="1:26" s="289" customFormat="1" x14ac:dyDescent="0.25">
      <c r="A4" s="247"/>
      <c r="B4" s="287"/>
      <c r="C4" s="298"/>
      <c r="D4" s="298"/>
      <c r="E4" s="105"/>
      <c r="F4" s="105"/>
      <c r="G4" s="105"/>
      <c r="H4" s="69"/>
      <c r="I4" s="249"/>
      <c r="J4" s="249"/>
      <c r="K4" s="249"/>
      <c r="L4" s="249"/>
      <c r="M4" s="249"/>
      <c r="N4" s="249"/>
      <c r="O4" s="249"/>
      <c r="P4" s="249"/>
      <c r="Q4" s="249"/>
      <c r="R4" s="249"/>
      <c r="S4" s="249"/>
      <c r="T4" s="249"/>
      <c r="U4" s="249"/>
      <c r="V4" s="249"/>
      <c r="W4" s="249"/>
      <c r="X4" s="249"/>
      <c r="Y4" s="249"/>
      <c r="Z4" s="249"/>
    </row>
    <row r="5" spans="1:26" s="289" customFormat="1" x14ac:dyDescent="0.25">
      <c r="A5" s="247"/>
      <c r="B5" s="287"/>
      <c r="C5" s="298"/>
      <c r="D5" s="298"/>
      <c r="E5" s="105"/>
      <c r="F5" s="105"/>
      <c r="G5" s="105"/>
      <c r="H5" s="69"/>
      <c r="I5" s="249"/>
      <c r="J5" s="249"/>
      <c r="K5" s="249"/>
      <c r="L5" s="249"/>
      <c r="M5" s="249"/>
      <c r="N5" s="249"/>
      <c r="O5" s="249"/>
      <c r="P5" s="249"/>
      <c r="Q5" s="249"/>
      <c r="R5" s="249"/>
      <c r="S5" s="249"/>
      <c r="T5" s="249"/>
      <c r="U5" s="249"/>
      <c r="V5" s="249"/>
      <c r="W5" s="249"/>
      <c r="X5" s="249"/>
      <c r="Y5" s="249"/>
      <c r="Z5" s="249"/>
    </row>
    <row r="6" spans="1:26" s="344" customFormat="1" ht="15.6" customHeight="1" x14ac:dyDescent="0.25">
      <c r="A6" s="258" t="s">
        <v>3</v>
      </c>
      <c r="B6" s="340"/>
      <c r="C6" s="254"/>
      <c r="D6" s="342" t="s">
        <v>4</v>
      </c>
      <c r="E6" s="459" t="str">
        <f>'1. SKUPAJ'!C6</f>
        <v>Ponudnik A</v>
      </c>
      <c r="F6" s="460"/>
      <c r="G6" s="460"/>
      <c r="H6" s="460"/>
      <c r="I6" s="460"/>
      <c r="J6" s="460"/>
      <c r="K6" s="254"/>
      <c r="L6" s="254"/>
      <c r="M6" s="254"/>
      <c r="N6" s="254"/>
      <c r="O6" s="254"/>
      <c r="P6" s="254"/>
      <c r="Q6" s="254"/>
      <c r="R6" s="254"/>
      <c r="S6" s="254"/>
      <c r="T6" s="254"/>
      <c r="U6" s="254"/>
      <c r="V6" s="254"/>
      <c r="W6" s="254"/>
      <c r="X6" s="254"/>
      <c r="Y6" s="254"/>
      <c r="Z6" s="254"/>
    </row>
    <row r="7" spans="1:26" s="344" customFormat="1" ht="15.6" x14ac:dyDescent="0.25">
      <c r="A7" s="258"/>
      <c r="B7" s="345"/>
      <c r="C7" s="346"/>
      <c r="D7" s="369"/>
      <c r="E7" s="347"/>
      <c r="F7" s="347"/>
      <c r="G7" s="347"/>
      <c r="H7" s="69"/>
      <c r="I7" s="254"/>
      <c r="J7" s="254"/>
      <c r="K7" s="254"/>
      <c r="L7" s="254"/>
      <c r="M7" s="254"/>
      <c r="N7" s="254"/>
      <c r="O7" s="254"/>
      <c r="P7" s="254"/>
      <c r="Q7" s="254"/>
      <c r="R7" s="254"/>
      <c r="S7" s="254"/>
      <c r="T7" s="254"/>
      <c r="U7" s="254"/>
      <c r="V7" s="254"/>
      <c r="W7" s="254"/>
      <c r="X7" s="254"/>
      <c r="Y7" s="254"/>
      <c r="Z7" s="254"/>
    </row>
    <row r="8" spans="1:26" s="349" customFormat="1" ht="16.2" thickBot="1" x14ac:dyDescent="0.3">
      <c r="A8" s="257" t="s">
        <v>12</v>
      </c>
      <c r="B8" s="258" t="s">
        <v>93</v>
      </c>
      <c r="C8" s="299"/>
      <c r="D8" s="370"/>
      <c r="E8" s="348"/>
      <c r="F8" s="348"/>
      <c r="G8" s="348"/>
      <c r="H8" s="69"/>
      <c r="I8" s="260"/>
      <c r="J8" s="260"/>
      <c r="K8" s="260"/>
      <c r="L8" s="260"/>
      <c r="M8" s="260"/>
      <c r="N8" s="260"/>
      <c r="O8" s="260"/>
      <c r="P8" s="260"/>
      <c r="Q8" s="260"/>
      <c r="R8" s="260"/>
      <c r="S8" s="260"/>
      <c r="T8" s="260"/>
      <c r="U8" s="260"/>
      <c r="V8" s="260"/>
      <c r="W8" s="260"/>
      <c r="X8" s="260"/>
      <c r="Y8" s="260"/>
      <c r="Z8" s="260"/>
    </row>
    <row r="9" spans="1:26" ht="17.399999999999999" x14ac:dyDescent="0.2">
      <c r="A9" s="44"/>
      <c r="B9" s="45"/>
      <c r="C9" s="46"/>
      <c r="D9" s="354"/>
      <c r="E9" s="355" t="s">
        <v>64</v>
      </c>
      <c r="F9" s="356"/>
      <c r="G9" s="357"/>
      <c r="H9" s="209"/>
      <c r="I9" s="207" t="s">
        <v>65</v>
      </c>
      <c r="J9" s="210"/>
      <c r="K9" s="211"/>
      <c r="L9" s="31"/>
      <c r="M9" s="31"/>
      <c r="N9" s="31"/>
      <c r="O9" s="31"/>
      <c r="P9" s="31"/>
      <c r="Q9" s="31"/>
      <c r="R9" s="31"/>
      <c r="S9" s="31"/>
      <c r="T9" s="31"/>
      <c r="U9" s="31"/>
      <c r="V9" s="31"/>
      <c r="W9" s="31"/>
      <c r="X9" s="31"/>
      <c r="Y9" s="31"/>
      <c r="Z9" s="31"/>
    </row>
    <row r="10" spans="1:26" ht="34.799999999999997" customHeight="1" thickBot="1" x14ac:dyDescent="0.25">
      <c r="A10" s="240" t="s">
        <v>0</v>
      </c>
      <c r="B10" s="358" t="s">
        <v>2</v>
      </c>
      <c r="C10" s="359" t="s">
        <v>1</v>
      </c>
      <c r="D10" s="204" t="s">
        <v>43</v>
      </c>
      <c r="E10" s="205" t="s">
        <v>18</v>
      </c>
      <c r="F10" s="261" t="s">
        <v>6</v>
      </c>
      <c r="G10" s="262" t="s">
        <v>35</v>
      </c>
      <c r="H10" s="204" t="s">
        <v>43</v>
      </c>
      <c r="I10" s="205" t="s">
        <v>18</v>
      </c>
      <c r="J10" s="261" t="s">
        <v>6</v>
      </c>
      <c r="K10" s="262" t="s">
        <v>35</v>
      </c>
      <c r="L10" s="31"/>
      <c r="M10" s="31"/>
      <c r="N10" s="31"/>
      <c r="O10" s="31"/>
      <c r="P10" s="31"/>
      <c r="Q10" s="31"/>
      <c r="R10" s="31"/>
      <c r="S10" s="31"/>
      <c r="T10" s="31"/>
      <c r="U10" s="31"/>
      <c r="V10" s="31"/>
      <c r="W10" s="31"/>
      <c r="X10" s="31"/>
      <c r="Y10" s="31"/>
      <c r="Z10" s="31"/>
    </row>
    <row r="11" spans="1:26" s="33" customFormat="1" ht="15.6" thickTop="1" x14ac:dyDescent="0.25">
      <c r="A11" s="166"/>
      <c r="B11" s="79"/>
      <c r="C11" s="75" t="s">
        <v>91</v>
      </c>
      <c r="D11" s="139"/>
      <c r="E11" s="76"/>
      <c r="F11" s="77"/>
      <c r="G11" s="137"/>
      <c r="H11" s="139"/>
      <c r="I11" s="76"/>
      <c r="J11" s="77"/>
      <c r="K11" s="137"/>
      <c r="L11" s="93"/>
      <c r="M11" s="94"/>
      <c r="N11" s="35"/>
      <c r="O11" s="35"/>
      <c r="P11" s="35"/>
      <c r="Q11" s="35"/>
    </row>
    <row r="12" spans="1:26" s="95" customFormat="1" ht="18" customHeight="1" x14ac:dyDescent="0.25">
      <c r="A12" s="335">
        <f ca="1">+(MAX($A$5:OFFSET($A12,-1,0)))+1</f>
        <v>1</v>
      </c>
      <c r="B12" s="551"/>
      <c r="C12" s="363" t="s">
        <v>59</v>
      </c>
      <c r="D12" s="236" t="s">
        <v>60</v>
      </c>
      <c r="E12" s="450">
        <v>1</v>
      </c>
      <c r="F12" s="473">
        <v>0</v>
      </c>
      <c r="G12" s="430">
        <f t="shared" ref="G12:G21" si="0">ROUND(F12,0)*E12</f>
        <v>0</v>
      </c>
      <c r="H12" s="236" t="s">
        <v>60</v>
      </c>
      <c r="I12" s="450">
        <v>1</v>
      </c>
      <c r="J12" s="473">
        <v>0</v>
      </c>
      <c r="K12" s="430">
        <f t="shared" ref="K12:K21" si="1">ROUND(J12,0)*I12</f>
        <v>0</v>
      </c>
      <c r="L12" s="33"/>
      <c r="M12" s="33"/>
      <c r="N12" s="33"/>
      <c r="O12" s="33"/>
      <c r="P12" s="33"/>
      <c r="Q12" s="33"/>
      <c r="R12" s="33"/>
      <c r="S12" s="33"/>
      <c r="T12" s="33"/>
      <c r="U12" s="33"/>
      <c r="V12" s="33"/>
      <c r="W12" s="33"/>
      <c r="X12" s="33"/>
      <c r="Y12" s="33"/>
      <c r="Z12" s="33"/>
    </row>
    <row r="13" spans="1:26" s="95" customFormat="1" ht="18" customHeight="1" x14ac:dyDescent="0.25">
      <c r="A13" s="335">
        <f ca="1">+(MAX($A$5:OFFSET($A13,-1,0)))+1</f>
        <v>2</v>
      </c>
      <c r="B13" s="551"/>
      <c r="C13" s="363" t="s">
        <v>143</v>
      </c>
      <c r="D13" s="236" t="s">
        <v>28</v>
      </c>
      <c r="E13" s="450">
        <v>1</v>
      </c>
      <c r="F13" s="473">
        <v>0</v>
      </c>
      <c r="G13" s="430">
        <f t="shared" si="0"/>
        <v>0</v>
      </c>
      <c r="H13" s="236" t="s">
        <v>28</v>
      </c>
      <c r="I13" s="450">
        <v>1</v>
      </c>
      <c r="J13" s="473">
        <v>0</v>
      </c>
      <c r="K13" s="430">
        <f t="shared" si="1"/>
        <v>0</v>
      </c>
      <c r="L13" s="33"/>
      <c r="M13" s="33"/>
      <c r="N13" s="33"/>
      <c r="O13" s="33"/>
      <c r="P13" s="33"/>
      <c r="Q13" s="33"/>
      <c r="R13" s="33"/>
      <c r="S13" s="33"/>
      <c r="T13" s="33"/>
      <c r="U13" s="33"/>
      <c r="V13" s="33"/>
      <c r="W13" s="33"/>
      <c r="X13" s="33"/>
      <c r="Y13" s="33"/>
      <c r="Z13" s="33"/>
    </row>
    <row r="14" spans="1:26" s="95" customFormat="1" ht="18" customHeight="1" x14ac:dyDescent="0.25">
      <c r="A14" s="335">
        <f ca="1">+(MAX($A$5:OFFSET($A14,-1,0)))+1</f>
        <v>3</v>
      </c>
      <c r="B14" s="551"/>
      <c r="C14" s="363" t="s">
        <v>139</v>
      </c>
      <c r="D14" s="236" t="s">
        <v>28</v>
      </c>
      <c r="E14" s="450">
        <v>1</v>
      </c>
      <c r="F14" s="473">
        <v>0</v>
      </c>
      <c r="G14" s="430">
        <f t="shared" si="0"/>
        <v>0</v>
      </c>
      <c r="H14" s="236" t="s">
        <v>28</v>
      </c>
      <c r="I14" s="450">
        <v>1</v>
      </c>
      <c r="J14" s="473">
        <v>0</v>
      </c>
      <c r="K14" s="430">
        <f t="shared" si="1"/>
        <v>0</v>
      </c>
      <c r="L14" s="33"/>
      <c r="M14" s="33"/>
      <c r="N14" s="33"/>
      <c r="O14" s="33"/>
      <c r="P14" s="33"/>
      <c r="Q14" s="33"/>
      <c r="R14" s="33"/>
      <c r="S14" s="33"/>
      <c r="T14" s="33"/>
      <c r="U14" s="33"/>
      <c r="V14" s="33"/>
      <c r="W14" s="33"/>
      <c r="X14" s="33"/>
      <c r="Y14" s="33"/>
      <c r="Z14" s="33"/>
    </row>
    <row r="15" spans="1:26" s="95" customFormat="1" ht="18" customHeight="1" x14ac:dyDescent="0.25">
      <c r="A15" s="335">
        <f ca="1">+(MAX($A$5:OFFSET($A15,-1,0)))+1</f>
        <v>4</v>
      </c>
      <c r="B15" s="551"/>
      <c r="C15" s="363" t="s">
        <v>140</v>
      </c>
      <c r="D15" s="236" t="s">
        <v>28</v>
      </c>
      <c r="E15" s="450">
        <v>1</v>
      </c>
      <c r="F15" s="473">
        <v>0</v>
      </c>
      <c r="G15" s="430">
        <f t="shared" si="0"/>
        <v>0</v>
      </c>
      <c r="H15" s="236" t="s">
        <v>28</v>
      </c>
      <c r="I15" s="450">
        <v>1</v>
      </c>
      <c r="J15" s="473">
        <v>0</v>
      </c>
      <c r="K15" s="430">
        <f t="shared" si="1"/>
        <v>0</v>
      </c>
      <c r="L15" s="33"/>
      <c r="M15" s="33"/>
      <c r="N15" s="33"/>
      <c r="O15" s="33"/>
      <c r="P15" s="33"/>
      <c r="Q15" s="33"/>
      <c r="R15" s="33"/>
      <c r="S15" s="33"/>
      <c r="T15" s="33"/>
      <c r="U15" s="33"/>
      <c r="V15" s="33"/>
      <c r="W15" s="33"/>
      <c r="X15" s="33"/>
      <c r="Y15" s="33"/>
      <c r="Z15" s="33"/>
    </row>
    <row r="16" spans="1:26" s="95" customFormat="1" ht="18" customHeight="1" x14ac:dyDescent="0.25">
      <c r="A16" s="335">
        <f ca="1">+(MAX($A$5:OFFSET($A16,-1,0)))+1</f>
        <v>5</v>
      </c>
      <c r="B16" s="551"/>
      <c r="C16" s="363" t="s">
        <v>141</v>
      </c>
      <c r="D16" s="236" t="s">
        <v>28</v>
      </c>
      <c r="E16" s="450">
        <v>1</v>
      </c>
      <c r="F16" s="473">
        <v>0</v>
      </c>
      <c r="G16" s="430">
        <f t="shared" si="0"/>
        <v>0</v>
      </c>
      <c r="H16" s="236" t="s">
        <v>28</v>
      </c>
      <c r="I16" s="450">
        <v>1</v>
      </c>
      <c r="J16" s="473">
        <v>0</v>
      </c>
      <c r="K16" s="430">
        <f t="shared" si="1"/>
        <v>0</v>
      </c>
      <c r="L16" s="33"/>
      <c r="M16" s="33"/>
      <c r="N16" s="33"/>
      <c r="O16" s="33"/>
      <c r="P16" s="33"/>
      <c r="Q16" s="33"/>
      <c r="R16" s="33"/>
      <c r="S16" s="33"/>
      <c r="T16" s="33"/>
      <c r="U16" s="33"/>
      <c r="V16" s="33"/>
      <c r="W16" s="33"/>
      <c r="X16" s="33"/>
      <c r="Y16" s="33"/>
      <c r="Z16" s="33"/>
    </row>
    <row r="17" spans="1:26" s="95" customFormat="1" ht="18" customHeight="1" x14ac:dyDescent="0.25">
      <c r="A17" s="335">
        <f ca="1">+(MAX($A$5:OFFSET($A17,-1,0)))+1</f>
        <v>6</v>
      </c>
      <c r="B17" s="551"/>
      <c r="C17" s="363" t="s">
        <v>142</v>
      </c>
      <c r="D17" s="236" t="s">
        <v>28</v>
      </c>
      <c r="E17" s="450">
        <v>1</v>
      </c>
      <c r="F17" s="473">
        <v>0</v>
      </c>
      <c r="G17" s="430">
        <f t="shared" si="0"/>
        <v>0</v>
      </c>
      <c r="H17" s="236" t="s">
        <v>28</v>
      </c>
      <c r="I17" s="450">
        <v>1</v>
      </c>
      <c r="J17" s="473">
        <v>0</v>
      </c>
      <c r="K17" s="430">
        <f t="shared" si="1"/>
        <v>0</v>
      </c>
      <c r="L17" s="33"/>
      <c r="M17" s="33"/>
      <c r="N17" s="33"/>
      <c r="O17" s="33"/>
      <c r="P17" s="33"/>
      <c r="Q17" s="33"/>
      <c r="R17" s="33"/>
      <c r="S17" s="33"/>
      <c r="T17" s="33"/>
      <c r="U17" s="33"/>
      <c r="V17" s="33"/>
      <c r="W17" s="33"/>
      <c r="X17" s="33"/>
      <c r="Y17" s="33"/>
      <c r="Z17" s="33"/>
    </row>
    <row r="18" spans="1:26" s="95" customFormat="1" ht="68.400000000000006" x14ac:dyDescent="0.25">
      <c r="A18" s="335">
        <f ca="1">+(MAX($A$5:OFFSET($A18,-1,0)))+1</f>
        <v>7</v>
      </c>
      <c r="B18" s="552"/>
      <c r="C18" s="363" t="s">
        <v>110</v>
      </c>
      <c r="D18" s="236" t="s">
        <v>28</v>
      </c>
      <c r="E18" s="450">
        <v>1</v>
      </c>
      <c r="F18" s="473">
        <v>0</v>
      </c>
      <c r="G18" s="430">
        <f t="shared" si="0"/>
        <v>0</v>
      </c>
      <c r="H18" s="236" t="s">
        <v>28</v>
      </c>
      <c r="I18" s="450">
        <v>1</v>
      </c>
      <c r="J18" s="473">
        <v>0</v>
      </c>
      <c r="K18" s="430">
        <f t="shared" si="1"/>
        <v>0</v>
      </c>
      <c r="L18" s="33"/>
      <c r="M18" s="33"/>
      <c r="N18" s="33"/>
      <c r="O18" s="33"/>
      <c r="P18" s="33"/>
      <c r="Q18" s="33"/>
      <c r="R18" s="33"/>
      <c r="S18" s="33"/>
      <c r="T18" s="33"/>
      <c r="U18" s="33"/>
      <c r="V18" s="33"/>
      <c r="W18" s="33"/>
      <c r="X18" s="33"/>
      <c r="Y18" s="33"/>
      <c r="Z18" s="33"/>
    </row>
    <row r="19" spans="1:26" s="95" customFormat="1" ht="22.8" x14ac:dyDescent="0.25">
      <c r="A19" s="335">
        <f ca="1">+(MAX($A$5:OFFSET($A19,-1,0)))+1</f>
        <v>8</v>
      </c>
      <c r="B19" s="553"/>
      <c r="C19" s="362" t="s">
        <v>99</v>
      </c>
      <c r="D19" s="236" t="s">
        <v>28</v>
      </c>
      <c r="E19" s="450">
        <v>1</v>
      </c>
      <c r="F19" s="473">
        <v>0</v>
      </c>
      <c r="G19" s="430">
        <f t="shared" si="0"/>
        <v>0</v>
      </c>
      <c r="H19" s="236" t="s">
        <v>28</v>
      </c>
      <c r="I19" s="450">
        <v>1</v>
      </c>
      <c r="J19" s="473">
        <v>0</v>
      </c>
      <c r="K19" s="430">
        <f t="shared" si="1"/>
        <v>0</v>
      </c>
      <c r="L19" s="33"/>
      <c r="M19" s="33"/>
      <c r="N19" s="33"/>
      <c r="O19" s="33"/>
      <c r="P19" s="33"/>
      <c r="Q19" s="33"/>
      <c r="R19" s="33"/>
      <c r="S19" s="33"/>
      <c r="T19" s="33"/>
      <c r="U19" s="33"/>
      <c r="V19" s="33"/>
      <c r="W19" s="33"/>
      <c r="X19" s="33"/>
      <c r="Y19" s="33"/>
      <c r="Z19" s="33"/>
    </row>
    <row r="20" spans="1:26" s="95" customFormat="1" ht="22.8" x14ac:dyDescent="0.25">
      <c r="A20" s="335">
        <f ca="1">+(MAX($A$5:OFFSET($A20,-1,0)))+1</f>
        <v>9</v>
      </c>
      <c r="B20" s="551"/>
      <c r="C20" s="363" t="s">
        <v>61</v>
      </c>
      <c r="D20" s="236" t="s">
        <v>28</v>
      </c>
      <c r="E20" s="450">
        <v>1</v>
      </c>
      <c r="F20" s="473">
        <v>0</v>
      </c>
      <c r="G20" s="430">
        <f t="shared" si="0"/>
        <v>0</v>
      </c>
      <c r="H20" s="236" t="s">
        <v>28</v>
      </c>
      <c r="I20" s="450">
        <v>1</v>
      </c>
      <c r="J20" s="473">
        <v>0</v>
      </c>
      <c r="K20" s="430">
        <f t="shared" si="1"/>
        <v>0</v>
      </c>
      <c r="L20" s="33"/>
      <c r="M20" s="33"/>
      <c r="N20" s="33"/>
      <c r="O20" s="33"/>
      <c r="P20" s="33"/>
      <c r="Q20" s="33"/>
      <c r="R20" s="33"/>
      <c r="S20" s="33"/>
      <c r="T20" s="33"/>
      <c r="U20" s="33"/>
      <c r="V20" s="33"/>
      <c r="W20" s="33"/>
      <c r="X20" s="33"/>
      <c r="Y20" s="33"/>
      <c r="Z20" s="33"/>
    </row>
    <row r="21" spans="1:26" s="95" customFormat="1" ht="18.600000000000001" customHeight="1" thickBot="1" x14ac:dyDescent="0.3">
      <c r="A21" s="411">
        <f ca="1">+(MAX($A$5:OFFSET($A21,-1,0)))+1</f>
        <v>10</v>
      </c>
      <c r="B21" s="554"/>
      <c r="C21" s="365" t="s">
        <v>62</v>
      </c>
      <c r="D21" s="366" t="s">
        <v>60</v>
      </c>
      <c r="E21" s="451">
        <v>1</v>
      </c>
      <c r="F21" s="557">
        <v>0</v>
      </c>
      <c r="G21" s="435">
        <f t="shared" si="0"/>
        <v>0</v>
      </c>
      <c r="H21" s="366" t="s">
        <v>60</v>
      </c>
      <c r="I21" s="451">
        <v>1</v>
      </c>
      <c r="J21" s="474">
        <v>0</v>
      </c>
      <c r="K21" s="435">
        <f t="shared" si="1"/>
        <v>0</v>
      </c>
      <c r="L21" s="33"/>
      <c r="M21" s="33"/>
      <c r="N21" s="33"/>
      <c r="O21" s="33"/>
      <c r="P21" s="33"/>
      <c r="Q21" s="33"/>
      <c r="R21" s="33"/>
      <c r="S21" s="33"/>
      <c r="T21" s="33"/>
      <c r="U21" s="33"/>
      <c r="V21" s="33"/>
      <c r="W21" s="33"/>
      <c r="X21" s="33"/>
      <c r="Y21" s="33"/>
      <c r="Z21" s="33"/>
    </row>
    <row r="22" spans="1:26" s="95" customFormat="1" ht="13.8" customHeight="1" thickTop="1" thickBot="1" x14ac:dyDescent="0.3">
      <c r="A22" s="371"/>
      <c r="B22" s="367"/>
      <c r="C22" s="368" t="s">
        <v>19</v>
      </c>
      <c r="D22" s="563"/>
      <c r="E22" s="564"/>
      <c r="F22" s="565"/>
      <c r="G22" s="452">
        <f>SUM(G12:G21)</f>
        <v>0</v>
      </c>
      <c r="H22" s="563"/>
      <c r="I22" s="564"/>
      <c r="J22" s="565"/>
      <c r="K22" s="436">
        <f>SUM(K12:K21)</f>
        <v>0</v>
      </c>
      <c r="L22" s="33"/>
      <c r="M22" s="33"/>
      <c r="N22" s="33"/>
      <c r="O22" s="33"/>
      <c r="P22" s="33"/>
      <c r="Q22" s="33"/>
      <c r="R22" s="33"/>
      <c r="S22" s="33"/>
      <c r="T22" s="33"/>
      <c r="U22" s="33"/>
      <c r="V22" s="33"/>
      <c r="W22" s="33"/>
      <c r="X22" s="33"/>
      <c r="Y22" s="33"/>
      <c r="Z22" s="33"/>
    </row>
    <row r="23" spans="1:26" s="95" customFormat="1" ht="12" x14ac:dyDescent="0.25">
      <c r="A23" s="49"/>
      <c r="B23" s="50"/>
      <c r="C23" s="48"/>
      <c r="D23" s="67"/>
      <c r="E23" s="22"/>
      <c r="F23" s="52"/>
      <c r="G23" s="52"/>
      <c r="H23" s="372"/>
      <c r="L23" s="33"/>
      <c r="M23" s="33"/>
      <c r="N23" s="33"/>
      <c r="O23" s="33"/>
      <c r="P23" s="33"/>
      <c r="Q23" s="33"/>
      <c r="R23" s="33"/>
      <c r="S23" s="33"/>
      <c r="T23" s="33"/>
      <c r="U23" s="33"/>
      <c r="V23" s="33"/>
      <c r="W23" s="33"/>
      <c r="X23" s="33"/>
      <c r="Y23" s="33"/>
      <c r="Z23" s="33"/>
    </row>
    <row r="24" spans="1:26" x14ac:dyDescent="0.25">
      <c r="L24" s="31"/>
      <c r="M24" s="31"/>
      <c r="N24" s="31"/>
      <c r="O24" s="31"/>
      <c r="P24" s="31"/>
      <c r="Q24" s="31"/>
      <c r="R24" s="31"/>
      <c r="S24" s="31"/>
      <c r="T24" s="31"/>
      <c r="U24" s="31"/>
      <c r="V24" s="31"/>
      <c r="W24" s="31"/>
      <c r="X24" s="31"/>
      <c r="Y24" s="31"/>
      <c r="Z24" s="31"/>
    </row>
    <row r="25" spans="1:26" x14ac:dyDescent="0.25">
      <c r="L25" s="31"/>
      <c r="M25" s="31"/>
      <c r="N25" s="31"/>
      <c r="O25" s="31"/>
      <c r="P25" s="31"/>
      <c r="Q25" s="31"/>
      <c r="R25" s="31"/>
      <c r="S25" s="31"/>
      <c r="T25" s="31"/>
      <c r="U25" s="31"/>
      <c r="V25" s="31"/>
      <c r="W25" s="31"/>
      <c r="X25" s="31"/>
      <c r="Y25" s="31"/>
      <c r="Z25" s="31"/>
    </row>
    <row r="26" spans="1:26" x14ac:dyDescent="0.25">
      <c r="L26" s="31"/>
      <c r="M26" s="31"/>
      <c r="N26" s="31"/>
      <c r="O26" s="31"/>
      <c r="P26" s="31"/>
      <c r="Q26" s="31"/>
      <c r="R26" s="31"/>
      <c r="S26" s="31"/>
      <c r="T26" s="31"/>
      <c r="U26" s="31"/>
      <c r="V26" s="31"/>
      <c r="W26" s="31"/>
      <c r="X26" s="31"/>
      <c r="Y26" s="31"/>
      <c r="Z26" s="31"/>
    </row>
    <row r="27" spans="1:26" ht="13.8" x14ac:dyDescent="0.25">
      <c r="C27" s="373"/>
      <c r="D27" s="374"/>
    </row>
    <row r="28" spans="1:26" ht="13.8" x14ac:dyDescent="0.25">
      <c r="C28" s="373"/>
      <c r="D28" s="374"/>
    </row>
    <row r="29" spans="1:26" ht="13.8" x14ac:dyDescent="0.25">
      <c r="C29" s="373"/>
      <c r="D29" s="374"/>
    </row>
    <row r="30" spans="1:26" ht="13.8" x14ac:dyDescent="0.25">
      <c r="C30" s="373"/>
      <c r="D30" s="374"/>
    </row>
    <row r="31" spans="1:26" s="108" customFormat="1" ht="13.8" x14ac:dyDescent="0.25">
      <c r="A31" s="104"/>
      <c r="B31" s="104"/>
      <c r="C31" s="373"/>
      <c r="D31" s="374"/>
      <c r="E31" s="107"/>
      <c r="F31" s="107"/>
      <c r="G31" s="107"/>
      <c r="H31" s="372"/>
      <c r="I31" s="101"/>
      <c r="J31" s="101"/>
      <c r="K31" s="101"/>
      <c r="L31" s="101"/>
      <c r="M31" s="101"/>
      <c r="N31" s="101"/>
      <c r="O31" s="101"/>
      <c r="P31" s="101"/>
      <c r="Q31" s="101"/>
      <c r="R31" s="101"/>
      <c r="S31" s="101"/>
      <c r="T31" s="101"/>
      <c r="U31" s="101"/>
    </row>
    <row r="32" spans="1:26" s="108" customFormat="1" ht="13.8" x14ac:dyDescent="0.25">
      <c r="A32" s="104"/>
      <c r="B32" s="104"/>
      <c r="C32" s="373"/>
      <c r="D32" s="374"/>
      <c r="E32" s="107"/>
      <c r="F32" s="107"/>
      <c r="G32" s="107"/>
      <c r="H32" s="372"/>
      <c r="I32" s="101"/>
      <c r="J32" s="101"/>
      <c r="K32" s="101"/>
      <c r="L32" s="101"/>
      <c r="M32" s="101"/>
      <c r="N32" s="101"/>
      <c r="O32" s="101"/>
      <c r="P32" s="101"/>
      <c r="Q32" s="101"/>
      <c r="R32" s="101"/>
      <c r="S32" s="101"/>
      <c r="T32" s="101"/>
      <c r="U32" s="101"/>
    </row>
    <row r="33" spans="1:21" s="108" customFormat="1" ht="13.8" x14ac:dyDescent="0.25">
      <c r="A33" s="104"/>
      <c r="B33" s="104"/>
      <c r="C33" s="373"/>
      <c r="D33" s="374"/>
      <c r="E33" s="107"/>
      <c r="F33" s="107"/>
      <c r="G33" s="107"/>
      <c r="H33" s="372"/>
      <c r="I33" s="101"/>
      <c r="J33" s="101"/>
      <c r="K33" s="101"/>
      <c r="L33" s="101"/>
      <c r="M33" s="101"/>
      <c r="N33" s="101"/>
      <c r="O33" s="101"/>
      <c r="P33" s="101"/>
      <c r="Q33" s="101"/>
      <c r="R33" s="101"/>
      <c r="S33" s="101"/>
      <c r="T33" s="101"/>
      <c r="U33" s="101"/>
    </row>
    <row r="34" spans="1:21" s="108" customFormat="1" ht="13.8" x14ac:dyDescent="0.25">
      <c r="A34" s="104"/>
      <c r="B34" s="104"/>
      <c r="C34" s="373"/>
      <c r="D34" s="374"/>
      <c r="E34" s="107"/>
      <c r="F34" s="107"/>
      <c r="G34" s="107"/>
      <c r="H34" s="372"/>
      <c r="I34" s="101"/>
      <c r="J34" s="101"/>
      <c r="K34" s="101"/>
      <c r="L34" s="101"/>
      <c r="M34" s="101"/>
      <c r="N34" s="101"/>
      <c r="O34" s="101"/>
      <c r="P34" s="101"/>
      <c r="Q34" s="101"/>
      <c r="R34" s="101"/>
      <c r="S34" s="101"/>
      <c r="T34" s="101"/>
      <c r="U34" s="101"/>
    </row>
    <row r="35" spans="1:21" s="108" customFormat="1" ht="13.8" x14ac:dyDescent="0.25">
      <c r="A35" s="104"/>
      <c r="B35" s="104"/>
      <c r="C35" s="373"/>
      <c r="D35" s="374"/>
      <c r="E35" s="107"/>
      <c r="F35" s="107"/>
      <c r="G35" s="107"/>
      <c r="H35" s="372"/>
      <c r="I35" s="101"/>
      <c r="J35" s="101"/>
      <c r="K35" s="101"/>
      <c r="L35" s="101"/>
      <c r="M35" s="101"/>
      <c r="N35" s="101"/>
      <c r="O35" s="101"/>
      <c r="P35" s="101"/>
      <c r="Q35" s="101"/>
      <c r="R35" s="101"/>
      <c r="S35" s="101"/>
      <c r="T35" s="101"/>
      <c r="U35" s="101"/>
    </row>
    <row r="36" spans="1:21" s="108" customFormat="1" ht="13.8" x14ac:dyDescent="0.25">
      <c r="A36" s="104"/>
      <c r="B36" s="104"/>
      <c r="C36" s="373"/>
      <c r="D36" s="374"/>
      <c r="E36" s="107"/>
      <c r="F36" s="107"/>
      <c r="G36" s="107"/>
      <c r="H36" s="372"/>
      <c r="I36" s="101"/>
      <c r="J36" s="101"/>
      <c r="K36" s="101"/>
      <c r="L36" s="101"/>
      <c r="M36" s="101"/>
      <c r="N36" s="101"/>
      <c r="O36" s="101"/>
      <c r="P36" s="101"/>
      <c r="Q36" s="101"/>
      <c r="R36" s="101"/>
      <c r="S36" s="101"/>
      <c r="T36" s="101"/>
      <c r="U36" s="101"/>
    </row>
    <row r="37" spans="1:21" s="108" customFormat="1" ht="13.8" x14ac:dyDescent="0.25">
      <c r="A37" s="104"/>
      <c r="B37" s="104"/>
      <c r="C37" s="373"/>
      <c r="D37" s="374"/>
      <c r="E37" s="107"/>
      <c r="F37" s="107"/>
      <c r="G37" s="107"/>
      <c r="H37" s="372"/>
      <c r="I37" s="101"/>
      <c r="J37" s="101"/>
      <c r="K37" s="101"/>
      <c r="L37" s="101"/>
      <c r="M37" s="101"/>
      <c r="N37" s="101"/>
      <c r="O37" s="101"/>
      <c r="P37" s="101"/>
      <c r="Q37" s="101"/>
      <c r="R37" s="101"/>
      <c r="S37" s="101"/>
      <c r="T37" s="101"/>
      <c r="U37" s="101"/>
    </row>
  </sheetData>
  <sheetProtection algorithmName="SHA-512" hashValue="GOymBgU1NsZt2CA2uhqin02S/m95APmH+cK8aseElVmxydiqf7TznQIXP0hHVpiCph+AzfkgfU+tILkf3hf9Fg==" saltValue="gmxZhwJtamRdoklq2angWw==" spinCount="100000" sheet="1" objects="1" scenarios="1"/>
  <mergeCells count="2">
    <mergeCell ref="D22:F22"/>
    <mergeCell ref="H22:J22"/>
  </mergeCells>
  <dataValidations count="1">
    <dataValidation type="whole" allowBlank="1" showInputMessage="1" showErrorMessage="1" error="Vnesi številko, zaokroži na 1 EUR!" sqref="F12:F21 J12:J21" xr:uid="{C0204374-2CC0-460B-92DD-A90B23683FD2}">
      <formula1>0</formula1>
      <formula2>999999999999</formula2>
    </dataValidation>
  </dataValidations>
  <pageMargins left="0.70866141732283472" right="0.39370078740157483" top="0.51181102362204722" bottom="0.9055118110236221" header="0.62992125984251968" footer="0.39370078740157483"/>
  <pageSetup paperSize="9" scale="64" orientation="portrait" r:id="rId1"/>
  <headerFooter alignWithMargins="0">
    <oddHeader>&amp;L&amp;"Trebuchet MS,Navadno"&amp;9Št. projekta: IBBRPV-A200/117
Št. mape: IBBRPV---6E/M11
&amp;R&amp;"Trebuchet MS,Navadno"&amp;9LISTA CEN  - &amp;P/&amp;N</oddHeader>
    <oddFooter>&amp;L&amp;"Trebuchet MS,Navadno"&amp;14____________________________________________________________&amp;9
Datoteka:  &amp;F
Lot EO Knjiga 2&amp;R&amp;"Trebuchet MS,Navadno"&amp;14____________________________________________________________&amp;9    
Datum:     maj. 2021</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CC689F-8E3A-499C-996E-C9B12B56A1E0}">
  <sheetPr codeName="List7">
    <pageSetUpPr fitToPage="1"/>
  </sheetPr>
  <dimension ref="A1:X35"/>
  <sheetViews>
    <sheetView showGridLines="0" view="pageBreakPreview" zoomScaleNormal="100" zoomScaleSheetLayoutView="100" workbookViewId="0">
      <selection activeCell="F13" sqref="F13"/>
    </sheetView>
  </sheetViews>
  <sheetFormatPr defaultColWidth="9.109375" defaultRowHeight="13.2" x14ac:dyDescent="0.25"/>
  <cols>
    <col min="1" max="1" width="7.5546875" style="104" customWidth="1"/>
    <col min="2" max="2" width="8.6640625" style="104" customWidth="1"/>
    <col min="3" max="3" width="47.6640625" style="133" customWidth="1"/>
    <col min="4" max="4" width="10.109375" style="134" customWidth="1"/>
    <col min="5" max="5" width="9.44140625" style="107" customWidth="1"/>
    <col min="6" max="7" width="11.6640625" style="107" customWidth="1"/>
    <col min="8" max="8" width="9.109375" style="372"/>
    <col min="9" max="16384" width="9.109375" style="101"/>
  </cols>
  <sheetData>
    <row r="1" spans="1:24" x14ac:dyDescent="0.25">
      <c r="A1" s="97"/>
      <c r="B1" s="98"/>
      <c r="C1" s="131"/>
      <c r="D1" s="132"/>
      <c r="E1" s="100"/>
      <c r="F1" s="100"/>
      <c r="G1" s="100"/>
      <c r="H1" s="69"/>
      <c r="I1" s="31"/>
      <c r="J1" s="31"/>
      <c r="K1" s="31"/>
      <c r="L1" s="31"/>
      <c r="M1" s="31"/>
      <c r="N1" s="31"/>
      <c r="O1" s="31"/>
      <c r="P1" s="31"/>
      <c r="Q1" s="31"/>
      <c r="R1" s="31"/>
      <c r="S1" s="31"/>
      <c r="T1" s="31"/>
      <c r="U1" s="31"/>
      <c r="V1" s="31"/>
      <c r="W1" s="31"/>
      <c r="X1" s="31"/>
    </row>
    <row r="2" spans="1:24" x14ac:dyDescent="0.25">
      <c r="A2" s="97"/>
      <c r="B2" s="98"/>
      <c r="C2" s="131"/>
      <c r="D2" s="132"/>
      <c r="E2" s="100"/>
      <c r="F2" s="100"/>
      <c r="G2" s="100"/>
      <c r="H2" s="69"/>
      <c r="I2" s="31"/>
      <c r="J2" s="31"/>
      <c r="K2" s="31"/>
      <c r="L2" s="31"/>
      <c r="M2" s="31"/>
      <c r="N2" s="31"/>
      <c r="O2" s="31"/>
      <c r="P2" s="31"/>
      <c r="Q2" s="31"/>
      <c r="R2" s="31"/>
      <c r="S2" s="31"/>
      <c r="T2" s="31"/>
      <c r="U2" s="31"/>
      <c r="V2" s="31"/>
      <c r="W2" s="31"/>
      <c r="X2" s="31"/>
    </row>
    <row r="3" spans="1:24" ht="12" x14ac:dyDescent="0.2">
      <c r="A3" s="40"/>
      <c r="B3" s="41"/>
      <c r="C3" s="53"/>
      <c r="D3" s="130"/>
      <c r="E3" s="21"/>
      <c r="F3" s="21"/>
      <c r="G3" s="21"/>
      <c r="H3" s="69"/>
      <c r="I3" s="31"/>
      <c r="J3" s="31"/>
      <c r="K3" s="31"/>
      <c r="L3" s="31"/>
      <c r="M3" s="31"/>
      <c r="N3" s="31"/>
      <c r="O3" s="31"/>
      <c r="P3" s="31"/>
      <c r="Q3" s="31"/>
      <c r="R3" s="31"/>
      <c r="S3" s="31"/>
      <c r="T3" s="31"/>
      <c r="U3" s="31"/>
      <c r="V3" s="31"/>
      <c r="W3" s="31"/>
      <c r="X3" s="31"/>
    </row>
    <row r="4" spans="1:24" s="289" customFormat="1" x14ac:dyDescent="0.25">
      <c r="A4" s="247"/>
      <c r="B4" s="287"/>
      <c r="C4" s="298"/>
      <c r="D4" s="298"/>
      <c r="E4" s="105"/>
      <c r="F4" s="105"/>
      <c r="G4" s="105"/>
      <c r="H4" s="69"/>
      <c r="I4" s="249"/>
      <c r="J4" s="249"/>
      <c r="K4" s="249"/>
      <c r="L4" s="249"/>
      <c r="M4" s="249"/>
      <c r="N4" s="249"/>
      <c r="O4" s="249"/>
      <c r="P4" s="249"/>
      <c r="Q4" s="249"/>
      <c r="R4" s="249"/>
      <c r="S4" s="249"/>
      <c r="T4" s="249"/>
      <c r="U4" s="249"/>
      <c r="V4" s="249"/>
      <c r="W4" s="249"/>
      <c r="X4" s="249"/>
    </row>
    <row r="5" spans="1:24" s="289" customFormat="1" x14ac:dyDescent="0.25">
      <c r="A5" s="247"/>
      <c r="B5" s="287"/>
      <c r="C5" s="298"/>
      <c r="D5" s="298"/>
      <c r="E5" s="105"/>
      <c r="F5" s="105"/>
      <c r="G5" s="105"/>
      <c r="H5" s="69"/>
      <c r="I5" s="249"/>
      <c r="J5" s="249"/>
      <c r="K5" s="249"/>
      <c r="L5" s="249"/>
      <c r="M5" s="249"/>
      <c r="N5" s="249"/>
      <c r="O5" s="249"/>
      <c r="P5" s="249"/>
      <c r="Q5" s="249"/>
      <c r="R5" s="249"/>
      <c r="S5" s="249"/>
      <c r="T5" s="249"/>
      <c r="U5" s="249"/>
      <c r="V5" s="249"/>
      <c r="W5" s="249"/>
      <c r="X5" s="249"/>
    </row>
    <row r="6" spans="1:24" s="344" customFormat="1" ht="17.399999999999999" x14ac:dyDescent="0.25">
      <c r="A6" s="258" t="s">
        <v>3</v>
      </c>
      <c r="B6" s="340"/>
      <c r="C6" s="481" t="s">
        <v>102</v>
      </c>
      <c r="D6" s="342" t="s">
        <v>4</v>
      </c>
      <c r="E6" s="459" t="str">
        <f>'1. SKUPAJ'!C6</f>
        <v>Ponudnik A</v>
      </c>
      <c r="F6" s="460"/>
      <c r="G6" s="460"/>
      <c r="H6" s="69"/>
      <c r="I6" s="254"/>
      <c r="J6" s="254"/>
      <c r="K6" s="254"/>
      <c r="L6" s="254"/>
      <c r="M6" s="254"/>
      <c r="N6" s="254"/>
      <c r="O6" s="254"/>
      <c r="P6" s="254"/>
      <c r="Q6" s="254"/>
      <c r="R6" s="254"/>
      <c r="S6" s="254"/>
      <c r="T6" s="254"/>
      <c r="U6" s="254"/>
      <c r="V6" s="254"/>
      <c r="W6" s="254"/>
      <c r="X6" s="254"/>
    </row>
    <row r="7" spans="1:24" s="344" customFormat="1" ht="15.6" x14ac:dyDescent="0.25">
      <c r="A7" s="258"/>
      <c r="B7" s="345"/>
      <c r="C7" s="346"/>
      <c r="D7" s="369"/>
      <c r="E7" s="347"/>
      <c r="F7" s="347"/>
      <c r="G7" s="347"/>
      <c r="H7" s="69"/>
      <c r="I7" s="254"/>
      <c r="J7" s="254"/>
      <c r="K7" s="254"/>
      <c r="L7" s="254"/>
      <c r="M7" s="254"/>
      <c r="N7" s="254"/>
      <c r="O7" s="254"/>
      <c r="P7" s="254"/>
      <c r="Q7" s="254"/>
      <c r="R7" s="254"/>
      <c r="S7" s="254"/>
      <c r="T7" s="254"/>
      <c r="U7" s="254"/>
      <c r="V7" s="254"/>
      <c r="W7" s="254"/>
      <c r="X7" s="254"/>
    </row>
    <row r="8" spans="1:24" s="349" customFormat="1" ht="16.2" thickBot="1" x14ac:dyDescent="0.3">
      <c r="A8" s="257" t="s">
        <v>39</v>
      </c>
      <c r="B8" s="258" t="s">
        <v>92</v>
      </c>
      <c r="C8" s="299"/>
      <c r="D8" s="370"/>
      <c r="E8" s="348"/>
      <c r="F8" s="348"/>
      <c r="G8" s="348"/>
      <c r="H8" s="69"/>
      <c r="I8" s="260"/>
      <c r="J8" s="260"/>
      <c r="K8" s="260"/>
      <c r="L8" s="260"/>
      <c r="M8" s="260"/>
      <c r="N8" s="260"/>
      <c r="O8" s="260"/>
      <c r="P8" s="260"/>
      <c r="Q8" s="260"/>
      <c r="R8" s="260"/>
      <c r="S8" s="260"/>
      <c r="T8" s="260"/>
      <c r="U8" s="260"/>
      <c r="V8" s="260"/>
      <c r="W8" s="260"/>
      <c r="X8" s="260"/>
    </row>
    <row r="9" spans="1:24" ht="23.4" customHeight="1" thickBot="1" x14ac:dyDescent="0.25">
      <c r="A9" s="44"/>
      <c r="B9" s="45"/>
      <c r="C9" s="46"/>
      <c r="D9" s="585" t="s">
        <v>72</v>
      </c>
      <c r="E9" s="586"/>
      <c r="F9" s="586"/>
      <c r="G9" s="587"/>
      <c r="H9" s="69"/>
      <c r="I9" s="31"/>
      <c r="J9" s="31"/>
      <c r="K9" s="31"/>
      <c r="L9" s="31"/>
      <c r="M9" s="31"/>
      <c r="N9" s="31"/>
      <c r="O9" s="31"/>
      <c r="P9" s="31"/>
      <c r="Q9" s="31"/>
      <c r="R9" s="31"/>
      <c r="S9" s="31"/>
      <c r="T9" s="31"/>
      <c r="U9" s="31"/>
      <c r="V9" s="31"/>
      <c r="W9" s="31"/>
      <c r="X9" s="31"/>
    </row>
    <row r="10" spans="1:24" ht="24.6" thickBot="1" x14ac:dyDescent="0.25">
      <c r="A10" s="240" t="s">
        <v>0</v>
      </c>
      <c r="B10" s="358" t="s">
        <v>2</v>
      </c>
      <c r="C10" s="359" t="s">
        <v>1</v>
      </c>
      <c r="D10" s="397" t="s">
        <v>43</v>
      </c>
      <c r="E10" s="398" t="s">
        <v>18</v>
      </c>
      <c r="F10" s="399" t="s">
        <v>6</v>
      </c>
      <c r="G10" s="400" t="s">
        <v>7</v>
      </c>
      <c r="H10" s="69"/>
      <c r="I10" s="31"/>
      <c r="J10" s="31"/>
      <c r="K10" s="31"/>
      <c r="L10" s="31"/>
      <c r="M10" s="31"/>
      <c r="N10" s="31"/>
      <c r="O10" s="31"/>
      <c r="P10" s="31"/>
      <c r="Q10" s="31"/>
      <c r="R10" s="31"/>
      <c r="S10" s="31"/>
      <c r="T10" s="31"/>
      <c r="U10" s="31"/>
      <c r="V10" s="31"/>
      <c r="W10" s="31"/>
      <c r="X10" s="31"/>
    </row>
    <row r="11" spans="1:24" s="95" customFormat="1" ht="31.2" customHeight="1" thickTop="1" x14ac:dyDescent="0.25">
      <c r="A11" s="166"/>
      <c r="B11" s="160"/>
      <c r="C11" s="161" t="s">
        <v>133</v>
      </c>
      <c r="D11" s="162"/>
      <c r="E11" s="163"/>
      <c r="F11" s="164"/>
      <c r="G11" s="165"/>
      <c r="H11" s="69"/>
      <c r="I11" s="35"/>
      <c r="J11" s="33"/>
      <c r="K11" s="33"/>
      <c r="L11" s="33"/>
      <c r="M11" s="33"/>
      <c r="N11" s="33"/>
      <c r="O11" s="33"/>
      <c r="P11" s="33"/>
      <c r="Q11" s="33"/>
      <c r="R11" s="33"/>
      <c r="S11" s="33"/>
      <c r="T11" s="33"/>
      <c r="U11" s="33"/>
      <c r="V11" s="33"/>
      <c r="W11" s="33"/>
      <c r="X11" s="33"/>
    </row>
    <row r="12" spans="1:24" s="33" customFormat="1" ht="22.8" x14ac:dyDescent="0.25">
      <c r="A12" s="166"/>
      <c r="B12" s="78"/>
      <c r="C12" s="159" t="s">
        <v>29</v>
      </c>
      <c r="D12" s="139"/>
      <c r="E12" s="76"/>
      <c r="F12" s="77"/>
      <c r="G12" s="137"/>
      <c r="H12" s="69"/>
      <c r="I12" s="93"/>
      <c r="J12" s="93"/>
      <c r="K12" s="69"/>
      <c r="L12" s="93"/>
      <c r="M12" s="94"/>
      <c r="N12" s="35"/>
      <c r="O12" s="35"/>
      <c r="P12" s="35"/>
      <c r="Q12" s="35"/>
    </row>
    <row r="13" spans="1:24" s="95" customFormat="1" ht="137.4" customHeight="1" x14ac:dyDescent="0.25">
      <c r="A13" s="187">
        <f ca="1">+(MAX($A$5:OFFSET($A13,-1,0)))+1</f>
        <v>1</v>
      </c>
      <c r="B13" s="360"/>
      <c r="C13" s="469" t="s">
        <v>73</v>
      </c>
      <c r="D13" s="401" t="s">
        <v>28</v>
      </c>
      <c r="E13" s="396">
        <v>1</v>
      </c>
      <c r="F13" s="479">
        <v>0</v>
      </c>
      <c r="G13" s="555">
        <f>ROUND(F13,0)*E13</f>
        <v>0</v>
      </c>
      <c r="H13" s="69"/>
      <c r="I13" s="35"/>
      <c r="J13" s="33"/>
      <c r="K13" s="33"/>
      <c r="L13" s="33"/>
      <c r="M13" s="33"/>
      <c r="N13" s="33"/>
      <c r="O13" s="33"/>
      <c r="P13" s="33"/>
      <c r="Q13" s="33"/>
      <c r="R13" s="33"/>
      <c r="S13" s="33"/>
      <c r="T13" s="33"/>
      <c r="U13" s="33"/>
      <c r="V13" s="33"/>
      <c r="W13" s="33"/>
      <c r="X13" s="33"/>
    </row>
    <row r="14" spans="1:24" s="33" customFormat="1" ht="18" customHeight="1" x14ac:dyDescent="0.25">
      <c r="A14" s="166"/>
      <c r="B14" s="78"/>
      <c r="C14" s="159" t="s">
        <v>75</v>
      </c>
      <c r="D14" s="139"/>
      <c r="E14" s="76"/>
      <c r="F14" s="77"/>
      <c r="G14" s="137"/>
      <c r="H14" s="69"/>
      <c r="I14" s="93"/>
      <c r="J14" s="93"/>
      <c r="K14" s="69"/>
      <c r="L14" s="93"/>
      <c r="M14" s="94"/>
      <c r="N14" s="35"/>
      <c r="O14" s="35"/>
      <c r="P14" s="35"/>
      <c r="Q14" s="35"/>
    </row>
    <row r="15" spans="1:24" s="95" customFormat="1" ht="148.19999999999999" customHeight="1" x14ac:dyDescent="0.25">
      <c r="A15" s="187">
        <f ca="1">+(MAX($A$5:OFFSET($A15,-1,0)))+1</f>
        <v>2</v>
      </c>
      <c r="B15" s="361"/>
      <c r="C15" s="469" t="s">
        <v>74</v>
      </c>
      <c r="D15" s="401" t="s">
        <v>28</v>
      </c>
      <c r="E15" s="395">
        <v>1</v>
      </c>
      <c r="F15" s="479">
        <v>0</v>
      </c>
      <c r="G15" s="555">
        <f>ROUND(F15,0)*E15</f>
        <v>0</v>
      </c>
      <c r="H15" s="69"/>
      <c r="I15" s="35"/>
      <c r="J15" s="33"/>
      <c r="K15" s="33"/>
      <c r="L15" s="33"/>
      <c r="M15" s="33"/>
      <c r="N15" s="33"/>
      <c r="O15" s="33"/>
      <c r="P15" s="33"/>
      <c r="Q15" s="33"/>
      <c r="R15" s="33"/>
      <c r="S15" s="33"/>
      <c r="T15" s="33"/>
      <c r="U15" s="33"/>
      <c r="V15" s="33"/>
      <c r="W15" s="33"/>
      <c r="X15" s="33"/>
    </row>
    <row r="16" spans="1:24" s="33" customFormat="1" ht="18" customHeight="1" x14ac:dyDescent="0.25">
      <c r="A16" s="166"/>
      <c r="B16" s="78"/>
      <c r="C16" s="159" t="s">
        <v>63</v>
      </c>
      <c r="D16" s="139"/>
      <c r="E16" s="76"/>
      <c r="F16" s="77"/>
      <c r="G16" s="137"/>
      <c r="H16" s="69"/>
      <c r="I16" s="93"/>
      <c r="J16" s="93"/>
      <c r="K16" s="69"/>
      <c r="L16" s="93"/>
      <c r="M16" s="94"/>
      <c r="N16" s="35"/>
      <c r="O16" s="35"/>
      <c r="P16" s="35"/>
      <c r="Q16" s="35"/>
    </row>
    <row r="17" spans="1:24" s="95" customFormat="1" ht="138" customHeight="1" x14ac:dyDescent="0.25">
      <c r="A17" s="187">
        <f ca="1">+(MAX($A$5:OFFSET($A17,-1,0)))+1</f>
        <v>3</v>
      </c>
      <c r="B17" s="361"/>
      <c r="C17" s="469" t="s">
        <v>74</v>
      </c>
      <c r="D17" s="401" t="s">
        <v>28</v>
      </c>
      <c r="E17" s="395">
        <v>1</v>
      </c>
      <c r="F17" s="479">
        <v>0</v>
      </c>
      <c r="G17" s="555">
        <f>ROUND(F17,0)*E17</f>
        <v>0</v>
      </c>
      <c r="H17" s="69"/>
      <c r="I17" s="35"/>
      <c r="J17" s="33"/>
      <c r="K17" s="33"/>
      <c r="L17" s="33"/>
      <c r="M17" s="33"/>
      <c r="N17" s="33"/>
      <c r="O17" s="33"/>
      <c r="P17" s="33"/>
      <c r="Q17" s="33"/>
      <c r="R17" s="33"/>
      <c r="S17" s="33"/>
      <c r="T17" s="33"/>
      <c r="U17" s="33"/>
      <c r="V17" s="33"/>
      <c r="W17" s="33"/>
      <c r="X17" s="33"/>
    </row>
    <row r="18" spans="1:24" s="33" customFormat="1" ht="22.8" x14ac:dyDescent="0.25">
      <c r="A18" s="166"/>
      <c r="B18" s="78"/>
      <c r="C18" s="159" t="s">
        <v>30</v>
      </c>
      <c r="D18" s="139"/>
      <c r="E18" s="76"/>
      <c r="F18" s="77"/>
      <c r="G18" s="137"/>
      <c r="H18" s="69"/>
      <c r="I18" s="93"/>
      <c r="J18" s="93"/>
      <c r="K18" s="69"/>
      <c r="L18" s="93"/>
      <c r="M18" s="94"/>
      <c r="N18" s="35"/>
      <c r="O18" s="35"/>
      <c r="P18" s="35"/>
      <c r="Q18" s="35"/>
    </row>
    <row r="19" spans="1:24" s="95" customFormat="1" ht="149.4" customHeight="1" thickBot="1" x14ac:dyDescent="0.3">
      <c r="A19" s="193">
        <f ca="1">+(MAX($A$5:OFFSET($A19,-1,0)))+1</f>
        <v>4</v>
      </c>
      <c r="B19" s="364"/>
      <c r="C19" s="470" t="s">
        <v>74</v>
      </c>
      <c r="D19" s="402" t="s">
        <v>28</v>
      </c>
      <c r="E19" s="394">
        <v>1</v>
      </c>
      <c r="F19" s="480">
        <v>0</v>
      </c>
      <c r="G19" s="556">
        <f>ROUND(F19,0)*E19</f>
        <v>0</v>
      </c>
      <c r="H19" s="69"/>
      <c r="I19" s="35"/>
      <c r="J19" s="33"/>
      <c r="K19" s="33"/>
      <c r="L19" s="33"/>
      <c r="M19" s="33"/>
      <c r="N19" s="33"/>
      <c r="O19" s="33"/>
      <c r="P19" s="33"/>
      <c r="Q19" s="33"/>
      <c r="R19" s="33"/>
      <c r="S19" s="33"/>
      <c r="T19" s="33"/>
      <c r="U19" s="33"/>
      <c r="V19" s="33"/>
      <c r="W19" s="33"/>
      <c r="X19" s="33"/>
    </row>
    <row r="20" spans="1:24" s="95" customFormat="1" ht="13.8" customHeight="1" thickTop="1" thickBot="1" x14ac:dyDescent="0.3">
      <c r="A20" s="371"/>
      <c r="B20" s="367"/>
      <c r="C20" s="368" t="s">
        <v>19</v>
      </c>
      <c r="D20" s="588"/>
      <c r="E20" s="589"/>
      <c r="F20" s="590"/>
      <c r="G20" s="212">
        <f>SUM(G13:G19)</f>
        <v>0</v>
      </c>
      <c r="H20" s="69"/>
      <c r="I20" s="35"/>
      <c r="J20" s="33"/>
      <c r="K20" s="33"/>
      <c r="L20" s="33"/>
      <c r="M20" s="33"/>
      <c r="N20" s="33"/>
      <c r="O20" s="33"/>
      <c r="P20" s="33"/>
      <c r="Q20" s="33"/>
      <c r="R20" s="33"/>
      <c r="S20" s="33"/>
      <c r="T20" s="33"/>
      <c r="U20" s="33"/>
      <c r="V20" s="33"/>
      <c r="W20" s="33"/>
      <c r="X20" s="33"/>
    </row>
    <row r="21" spans="1:24" s="95" customFormat="1" ht="12" x14ac:dyDescent="0.25">
      <c r="A21" s="49"/>
      <c r="B21" s="50"/>
      <c r="C21" s="48"/>
      <c r="D21" s="67"/>
      <c r="E21" s="22"/>
      <c r="F21" s="52"/>
      <c r="G21" s="52"/>
      <c r="H21" s="69"/>
      <c r="I21" s="33"/>
      <c r="J21" s="33"/>
      <c r="K21" s="33"/>
      <c r="L21" s="33"/>
      <c r="M21" s="33"/>
      <c r="N21" s="33"/>
      <c r="O21" s="33"/>
      <c r="P21" s="33"/>
      <c r="Q21" s="33"/>
      <c r="R21" s="33"/>
      <c r="S21" s="33"/>
      <c r="T21" s="33"/>
      <c r="U21" s="33"/>
      <c r="V21" s="33"/>
      <c r="W21" s="33"/>
      <c r="X21" s="33"/>
    </row>
    <row r="22" spans="1:24" x14ac:dyDescent="0.25">
      <c r="H22" s="69"/>
      <c r="I22" s="31"/>
      <c r="J22" s="31"/>
      <c r="K22" s="31"/>
      <c r="L22" s="31"/>
      <c r="M22" s="31"/>
      <c r="N22" s="31"/>
      <c r="O22" s="31"/>
      <c r="P22" s="31"/>
      <c r="Q22" s="31"/>
      <c r="R22" s="31"/>
      <c r="S22" s="31"/>
      <c r="T22" s="31"/>
      <c r="U22" s="31"/>
      <c r="V22" s="31"/>
      <c r="W22" s="31"/>
      <c r="X22" s="31"/>
    </row>
    <row r="23" spans="1:24" x14ac:dyDescent="0.25">
      <c r="H23" s="69"/>
      <c r="I23" s="31"/>
      <c r="J23" s="31"/>
      <c r="K23" s="31"/>
      <c r="L23" s="31"/>
      <c r="M23" s="31"/>
      <c r="N23" s="31"/>
      <c r="O23" s="31"/>
      <c r="P23" s="31"/>
      <c r="Q23" s="31"/>
      <c r="R23" s="31"/>
      <c r="S23" s="31"/>
      <c r="T23" s="31"/>
      <c r="U23" s="31"/>
      <c r="V23" s="31"/>
      <c r="W23" s="31"/>
      <c r="X23" s="31"/>
    </row>
    <row r="24" spans="1:24" x14ac:dyDescent="0.25">
      <c r="H24" s="69"/>
      <c r="I24" s="31"/>
      <c r="J24" s="31"/>
      <c r="K24" s="31"/>
      <c r="L24" s="31"/>
      <c r="M24" s="31"/>
      <c r="N24" s="31"/>
      <c r="O24" s="31"/>
      <c r="P24" s="31"/>
      <c r="Q24" s="31"/>
      <c r="R24" s="31"/>
      <c r="S24" s="31"/>
      <c r="T24" s="31"/>
      <c r="U24" s="31"/>
      <c r="V24" s="31"/>
      <c r="W24" s="31"/>
      <c r="X24" s="31"/>
    </row>
    <row r="25" spans="1:24" ht="13.8" x14ac:dyDescent="0.25">
      <c r="C25" s="373"/>
      <c r="D25" s="374"/>
    </row>
    <row r="26" spans="1:24" ht="13.8" x14ac:dyDescent="0.25">
      <c r="C26" s="373"/>
      <c r="D26" s="374"/>
    </row>
    <row r="27" spans="1:24" ht="13.8" x14ac:dyDescent="0.25">
      <c r="C27" s="373"/>
      <c r="D27" s="374"/>
    </row>
    <row r="28" spans="1:24" ht="13.8" x14ac:dyDescent="0.25">
      <c r="C28" s="373"/>
      <c r="D28" s="374"/>
    </row>
    <row r="29" spans="1:24" s="108" customFormat="1" ht="13.8" x14ac:dyDescent="0.25">
      <c r="A29" s="104"/>
      <c r="B29" s="104"/>
      <c r="C29" s="373"/>
      <c r="D29" s="374"/>
      <c r="E29" s="107"/>
      <c r="F29" s="107"/>
      <c r="G29" s="107"/>
      <c r="H29" s="372"/>
      <c r="I29" s="101"/>
      <c r="J29" s="101"/>
      <c r="K29" s="101"/>
      <c r="L29" s="101"/>
      <c r="M29" s="101"/>
      <c r="N29" s="101"/>
      <c r="O29" s="101"/>
      <c r="P29" s="101"/>
      <c r="Q29" s="101"/>
      <c r="R29" s="101"/>
      <c r="S29" s="101"/>
      <c r="T29" s="101"/>
      <c r="U29" s="101"/>
    </row>
    <row r="30" spans="1:24" s="108" customFormat="1" ht="13.8" x14ac:dyDescent="0.25">
      <c r="A30" s="104"/>
      <c r="B30" s="104"/>
      <c r="C30" s="373"/>
      <c r="D30" s="374"/>
      <c r="E30" s="107"/>
      <c r="F30" s="107"/>
      <c r="G30" s="107"/>
      <c r="H30" s="372"/>
      <c r="I30" s="101"/>
      <c r="J30" s="101"/>
      <c r="K30" s="101"/>
      <c r="L30" s="101"/>
      <c r="M30" s="101"/>
      <c r="N30" s="101"/>
      <c r="O30" s="101"/>
      <c r="P30" s="101"/>
      <c r="Q30" s="101"/>
      <c r="R30" s="101"/>
      <c r="S30" s="101"/>
      <c r="T30" s="101"/>
      <c r="U30" s="101"/>
    </row>
    <row r="31" spans="1:24" s="108" customFormat="1" ht="13.8" x14ac:dyDescent="0.25">
      <c r="A31" s="104"/>
      <c r="B31" s="104"/>
      <c r="C31" s="373"/>
      <c r="D31" s="374"/>
      <c r="E31" s="107"/>
      <c r="F31" s="107"/>
      <c r="G31" s="107"/>
      <c r="H31" s="372"/>
      <c r="I31" s="101"/>
      <c r="J31" s="101"/>
      <c r="K31" s="101"/>
      <c r="L31" s="101"/>
      <c r="M31" s="101"/>
      <c r="N31" s="101"/>
      <c r="O31" s="101"/>
      <c r="P31" s="101"/>
      <c r="Q31" s="101"/>
      <c r="R31" s="101"/>
      <c r="S31" s="101"/>
      <c r="T31" s="101"/>
      <c r="U31" s="101"/>
    </row>
    <row r="32" spans="1:24" s="108" customFormat="1" ht="13.8" x14ac:dyDescent="0.25">
      <c r="A32" s="104"/>
      <c r="B32" s="104"/>
      <c r="C32" s="373"/>
      <c r="D32" s="374"/>
      <c r="E32" s="107"/>
      <c r="F32" s="107"/>
      <c r="G32" s="107"/>
      <c r="H32" s="372"/>
      <c r="I32" s="101"/>
      <c r="J32" s="101"/>
      <c r="K32" s="101"/>
      <c r="L32" s="101"/>
      <c r="M32" s="101"/>
      <c r="N32" s="101"/>
      <c r="O32" s="101"/>
      <c r="P32" s="101"/>
      <c r="Q32" s="101"/>
      <c r="R32" s="101"/>
      <c r="S32" s="101"/>
      <c r="T32" s="101"/>
      <c r="U32" s="101"/>
    </row>
    <row r="33" spans="1:21" s="108" customFormat="1" ht="13.8" x14ac:dyDescent="0.25">
      <c r="A33" s="104"/>
      <c r="B33" s="104"/>
      <c r="C33" s="373"/>
      <c r="D33" s="374"/>
      <c r="E33" s="107"/>
      <c r="F33" s="107"/>
      <c r="G33" s="107"/>
      <c r="H33" s="372"/>
      <c r="I33" s="101"/>
      <c r="J33" s="101"/>
      <c r="K33" s="101"/>
      <c r="L33" s="101"/>
      <c r="M33" s="101"/>
      <c r="N33" s="101"/>
      <c r="O33" s="101"/>
      <c r="P33" s="101"/>
      <c r="Q33" s="101"/>
      <c r="R33" s="101"/>
      <c r="S33" s="101"/>
      <c r="T33" s="101"/>
      <c r="U33" s="101"/>
    </row>
    <row r="34" spans="1:21" s="108" customFormat="1" ht="13.8" x14ac:dyDescent="0.25">
      <c r="A34" s="104"/>
      <c r="B34" s="104"/>
      <c r="C34" s="373"/>
      <c r="D34" s="374"/>
      <c r="E34" s="107"/>
      <c r="F34" s="107"/>
      <c r="G34" s="107"/>
      <c r="H34" s="372"/>
      <c r="I34" s="101"/>
      <c r="J34" s="101"/>
      <c r="K34" s="101"/>
      <c r="L34" s="101"/>
      <c r="M34" s="101"/>
      <c r="N34" s="101"/>
      <c r="O34" s="101"/>
      <c r="P34" s="101"/>
      <c r="Q34" s="101"/>
      <c r="R34" s="101"/>
      <c r="S34" s="101"/>
      <c r="T34" s="101"/>
      <c r="U34" s="101"/>
    </row>
    <row r="35" spans="1:21" s="108" customFormat="1" ht="13.8" x14ac:dyDescent="0.25">
      <c r="A35" s="104"/>
      <c r="B35" s="104"/>
      <c r="C35" s="373"/>
      <c r="D35" s="374"/>
      <c r="E35" s="107"/>
      <c r="F35" s="107"/>
      <c r="G35" s="107"/>
      <c r="H35" s="372"/>
      <c r="I35" s="101"/>
      <c r="J35" s="101"/>
      <c r="K35" s="101"/>
      <c r="L35" s="101"/>
      <c r="M35" s="101"/>
      <c r="N35" s="101"/>
      <c r="O35" s="101"/>
      <c r="P35" s="101"/>
      <c r="Q35" s="101"/>
      <c r="R35" s="101"/>
      <c r="S35" s="101"/>
      <c r="T35" s="101"/>
      <c r="U35" s="101"/>
    </row>
  </sheetData>
  <sheetProtection algorithmName="SHA-512" hashValue="D7Y3HqEocB5HYO/iLYmF+CLZ5WWv25kiJMl2oE8NN6n02E9/Q8u0jajXv4DhHWDucKZ5Y6cUmgRsgM26FOYNNg==" saltValue="z/Lyl2F1TrPv/UquqfcZJg==" spinCount="100000" sheet="1" objects="1" scenarios="1"/>
  <mergeCells count="2">
    <mergeCell ref="D9:G9"/>
    <mergeCell ref="D20:F20"/>
  </mergeCells>
  <dataValidations count="1">
    <dataValidation type="whole" allowBlank="1" showInputMessage="1" showErrorMessage="1" error="Vnesi številko, zaokroži na 1 EUR!" sqref="F13:F19" xr:uid="{4440A7DE-9141-4288-8475-A5792D5E53FF}">
      <formula1>0</formula1>
      <formula2>999999999999</formula2>
    </dataValidation>
  </dataValidations>
  <pageMargins left="0.70866141732283472" right="0.39370078740157483" top="0.51181102362204722" bottom="0.9055118110236221" header="0.62992125984251968" footer="0.39370078740157483"/>
  <pageSetup paperSize="9" scale="77" orientation="portrait" r:id="rId1"/>
  <headerFooter alignWithMargins="0">
    <oddHeader>&amp;L&amp;"Trebuchet MS,Navadno"&amp;9Št. projekta: IBBRPV-A200/117
Št. mape: IBBRPV---6E/M11
&amp;R&amp;"Trebuchet MS,Navadno"&amp;9LISTA CEN  - &amp;P/&amp;N</oddHeader>
    <oddFooter>&amp;L&amp;"Trebuchet MS,Navadno"&amp;14____________________________________________________________&amp;9
Datoteka:  &amp;F
Lot EO Knjiga 2&amp;R&amp;"Trebuchet MS,Navadno"&amp;14____________________________________________________________&amp;9    
Datum:     maj. 2021</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9</vt:i4>
      </vt:variant>
      <vt:variant>
        <vt:lpstr>Imenovani obsegi</vt:lpstr>
      </vt:variant>
      <vt:variant>
        <vt:i4>17</vt:i4>
      </vt:variant>
    </vt:vector>
  </HeadingPairs>
  <TitlesOfParts>
    <vt:vector size="26" baseType="lpstr">
      <vt:lpstr>1. SKUPAJ</vt:lpstr>
      <vt:lpstr>A. ELEKTRO OPREMA</vt:lpstr>
      <vt:lpstr>B. TEHNOLOŠKA OPREMA</vt:lpstr>
      <vt:lpstr>C. KABELSKE POVEZAVE</vt:lpstr>
      <vt:lpstr>D. GRADBENO</vt:lpstr>
      <vt:lpstr>E. DOKUMENTACIJA in MODELI</vt:lpstr>
      <vt:lpstr>F. ŠOLANJE</vt:lpstr>
      <vt:lpstr>G.OBVEZNI REZERVNI DELI</vt:lpstr>
      <vt:lpstr>H.PRIPOROČENI REZERVNI DELI</vt:lpstr>
      <vt:lpstr>'1. SKUPAJ'!Področje_tiskanja</vt:lpstr>
      <vt:lpstr>'A. ELEKTRO OPREMA'!Področje_tiskanja</vt:lpstr>
      <vt:lpstr>'B. TEHNOLOŠKA OPREMA'!Področje_tiskanja</vt:lpstr>
      <vt:lpstr>'C. KABELSKE POVEZAVE'!Področje_tiskanja</vt:lpstr>
      <vt:lpstr>'D. GRADBENO'!Področje_tiskanja</vt:lpstr>
      <vt:lpstr>'E. DOKUMENTACIJA in MODELI'!Področje_tiskanja</vt:lpstr>
      <vt:lpstr>'F. ŠOLANJE'!Področje_tiskanja</vt:lpstr>
      <vt:lpstr>'G.OBVEZNI REZERVNI DELI'!Področje_tiskanja</vt:lpstr>
      <vt:lpstr>'H.PRIPOROČENI REZERVNI DELI'!Področje_tiskanja</vt:lpstr>
      <vt:lpstr>'1. SKUPAJ'!Tiskanje_naslovov</vt:lpstr>
      <vt:lpstr>'A. ELEKTRO OPREMA'!Tiskanje_naslovov</vt:lpstr>
      <vt:lpstr>'C. KABELSKE POVEZAVE'!Tiskanje_naslovov</vt:lpstr>
      <vt:lpstr>'D. GRADBENO'!Tiskanje_naslovov</vt:lpstr>
      <vt:lpstr>'E. DOKUMENTACIJA in MODELI'!Tiskanje_naslovov</vt:lpstr>
      <vt:lpstr>'F. ŠOLANJE'!Tiskanje_naslovov</vt:lpstr>
      <vt:lpstr>'G.OBVEZNI REZERVNI DELI'!Tiskanje_naslovov</vt:lpstr>
      <vt:lpstr>'H.PRIPOROČENI REZERVNI DELI'!Tiskanje_naslovov</vt:lpstr>
    </vt:vector>
  </TitlesOfParts>
  <Company>IBE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Ambrož Božiček</cp:lastModifiedBy>
  <cp:lastPrinted>2024-12-17T11:42:05Z</cp:lastPrinted>
  <dcterms:created xsi:type="dcterms:W3CDTF">2003-11-07T08:10:44Z</dcterms:created>
  <dcterms:modified xsi:type="dcterms:W3CDTF">2024-12-19T12:36:15Z</dcterms:modified>
</cp:coreProperties>
</file>